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Kết quả học tập SV NH 2025-2026\"/>
    </mc:Choice>
  </mc:AlternateContent>
  <bookViews>
    <workbookView xWindow="0" yWindow="0" windowWidth="24000" windowHeight="9330"/>
  </bookViews>
  <sheets>
    <sheet name="Xếp loại" sheetId="2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P4" i="2" l="1"/>
  <c r="P15" i="2"/>
  <c r="P17" i="2"/>
  <c r="P13" i="2"/>
  <c r="P14" i="2"/>
  <c r="P20" i="2"/>
  <c r="P16" i="2"/>
  <c r="P18" i="2"/>
  <c r="P19" i="2"/>
  <c r="P7" i="2"/>
  <c r="P22" i="2"/>
  <c r="P5" i="2"/>
  <c r="P12" i="2"/>
  <c r="P11" i="2"/>
  <c r="P27" i="2"/>
  <c r="P21" i="2"/>
  <c r="P9" i="2"/>
  <c r="P8" i="2"/>
  <c r="P23" i="2"/>
  <c r="P28" i="2"/>
  <c r="P10" i="2"/>
  <c r="P26" i="2"/>
  <c r="P24" i="2"/>
  <c r="P25" i="2"/>
  <c r="P48" i="2"/>
  <c r="P34" i="2"/>
  <c r="P51" i="2"/>
  <c r="P52" i="2"/>
  <c r="P29" i="2"/>
  <c r="P44" i="2"/>
  <c r="P40" i="2"/>
  <c r="P47" i="2"/>
  <c r="P32" i="2"/>
  <c r="P33" i="2"/>
  <c r="P53" i="2"/>
  <c r="P49" i="2"/>
  <c r="P38" i="2"/>
  <c r="P37" i="2"/>
  <c r="P39" i="2"/>
  <c r="P30" i="2"/>
  <c r="P31" i="2"/>
  <c r="P42" i="2"/>
  <c r="P43" i="2"/>
  <c r="P45" i="2"/>
  <c r="P50" i="2"/>
  <c r="P35" i="2"/>
  <c r="P54" i="2"/>
  <c r="P41" i="2"/>
  <c r="P36" i="2"/>
  <c r="P46" i="2"/>
  <c r="P81" i="2"/>
  <c r="P76" i="2"/>
  <c r="P63" i="2"/>
  <c r="P77" i="2"/>
  <c r="P56" i="2"/>
  <c r="P57" i="2"/>
  <c r="P80" i="2"/>
  <c r="P67" i="2"/>
  <c r="P78" i="2"/>
  <c r="P64" i="2"/>
  <c r="P72" i="2"/>
  <c r="P61" i="2"/>
  <c r="P85" i="2"/>
  <c r="P58" i="2"/>
  <c r="P82" i="2"/>
  <c r="P68" i="2"/>
  <c r="P55" i="2"/>
  <c r="P73" i="2"/>
  <c r="P79" i="2"/>
  <c r="P66" i="2"/>
  <c r="P65" i="2"/>
  <c r="P75" i="2"/>
  <c r="P74" i="2"/>
  <c r="P69" i="2"/>
  <c r="P84" i="2"/>
  <c r="P62" i="2"/>
  <c r="P83" i="2"/>
  <c r="P71" i="2"/>
  <c r="P70" i="2"/>
  <c r="P59" i="2"/>
  <c r="P60" i="2"/>
  <c r="P96" i="2"/>
  <c r="P95" i="2"/>
  <c r="P86" i="2"/>
  <c r="P89" i="2"/>
  <c r="P90" i="2"/>
  <c r="P92" i="2"/>
  <c r="P87" i="2"/>
  <c r="P99" i="2"/>
  <c r="P94" i="2"/>
  <c r="P101" i="2"/>
  <c r="P98" i="2"/>
  <c r="P93" i="2"/>
  <c r="P97" i="2"/>
  <c r="P91" i="2"/>
  <c r="P100" i="2"/>
  <c r="P88" i="2"/>
  <c r="P113" i="2"/>
  <c r="P104" i="2"/>
  <c r="P114" i="2"/>
  <c r="P125" i="2"/>
  <c r="P111" i="2"/>
  <c r="P115" i="2"/>
  <c r="P106" i="2"/>
  <c r="P107" i="2"/>
  <c r="P108" i="2"/>
  <c r="P116" i="2"/>
  <c r="P119" i="2"/>
  <c r="P128" i="2"/>
  <c r="P109" i="2"/>
  <c r="P127" i="2"/>
  <c r="P129" i="2"/>
  <c r="P122" i="2"/>
  <c r="P102" i="2"/>
  <c r="P110" i="2"/>
  <c r="P120" i="2"/>
  <c r="P105" i="2"/>
  <c r="P118" i="2"/>
  <c r="P123" i="2"/>
  <c r="P121" i="2"/>
  <c r="P126" i="2"/>
  <c r="P103" i="2"/>
  <c r="P117" i="2"/>
  <c r="P124" i="2"/>
  <c r="P130" i="2"/>
  <c r="P131" i="2"/>
  <c r="P112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6" i="2"/>
  <c r="O4" i="2"/>
  <c r="O15" i="2"/>
  <c r="O17" i="2"/>
  <c r="O13" i="2"/>
  <c r="O14" i="2"/>
  <c r="O20" i="2"/>
  <c r="O16" i="2"/>
  <c r="O18" i="2"/>
  <c r="O19" i="2"/>
  <c r="O7" i="2"/>
  <c r="O22" i="2"/>
  <c r="O5" i="2"/>
  <c r="O12" i="2"/>
  <c r="O11" i="2"/>
  <c r="O27" i="2"/>
  <c r="O21" i="2"/>
  <c r="O9" i="2"/>
  <c r="O8" i="2"/>
  <c r="O23" i="2"/>
  <c r="O28" i="2"/>
  <c r="O10" i="2"/>
  <c r="O26" i="2"/>
  <c r="O24" i="2"/>
  <c r="O25" i="2"/>
  <c r="O48" i="2"/>
  <c r="O34" i="2"/>
  <c r="O51" i="2"/>
  <c r="O52" i="2"/>
  <c r="O29" i="2"/>
  <c r="O44" i="2"/>
  <c r="O40" i="2"/>
  <c r="O47" i="2"/>
  <c r="O32" i="2"/>
  <c r="O33" i="2"/>
  <c r="O53" i="2"/>
  <c r="O49" i="2"/>
  <c r="O38" i="2"/>
  <c r="O37" i="2"/>
  <c r="O39" i="2"/>
  <c r="O30" i="2"/>
  <c r="O31" i="2"/>
  <c r="O42" i="2"/>
  <c r="O43" i="2"/>
  <c r="O45" i="2"/>
  <c r="O50" i="2"/>
  <c r="O35" i="2"/>
  <c r="O54" i="2"/>
  <c r="O41" i="2"/>
  <c r="O36" i="2"/>
  <c r="O46" i="2"/>
  <c r="O81" i="2"/>
  <c r="O76" i="2"/>
  <c r="O63" i="2"/>
  <c r="O77" i="2"/>
  <c r="O56" i="2"/>
  <c r="O57" i="2"/>
  <c r="O80" i="2"/>
  <c r="O67" i="2"/>
  <c r="O78" i="2"/>
  <c r="O64" i="2"/>
  <c r="O72" i="2"/>
  <c r="O61" i="2"/>
  <c r="O85" i="2"/>
  <c r="O58" i="2"/>
  <c r="O82" i="2"/>
  <c r="O68" i="2"/>
  <c r="O55" i="2"/>
  <c r="O73" i="2"/>
  <c r="O79" i="2"/>
  <c r="O66" i="2"/>
  <c r="O65" i="2"/>
  <c r="O75" i="2"/>
  <c r="O74" i="2"/>
  <c r="O69" i="2"/>
  <c r="O84" i="2"/>
  <c r="O62" i="2"/>
  <c r="O83" i="2"/>
  <c r="O71" i="2"/>
  <c r="O70" i="2"/>
  <c r="O59" i="2"/>
  <c r="O60" i="2"/>
  <c r="O96" i="2"/>
  <c r="O95" i="2"/>
  <c r="O86" i="2"/>
  <c r="O89" i="2"/>
  <c r="O90" i="2"/>
  <c r="O92" i="2"/>
  <c r="O87" i="2"/>
  <c r="O99" i="2"/>
  <c r="O94" i="2"/>
  <c r="O101" i="2"/>
  <c r="O98" i="2"/>
  <c r="O93" i="2"/>
  <c r="O97" i="2"/>
  <c r="O91" i="2"/>
  <c r="O100" i="2"/>
  <c r="O88" i="2"/>
  <c r="O113" i="2"/>
  <c r="O104" i="2"/>
  <c r="O114" i="2"/>
  <c r="O125" i="2"/>
  <c r="O111" i="2"/>
  <c r="O115" i="2"/>
  <c r="O106" i="2"/>
  <c r="O107" i="2"/>
  <c r="O108" i="2"/>
  <c r="O116" i="2"/>
  <c r="O119" i="2"/>
  <c r="O128" i="2"/>
  <c r="O109" i="2"/>
  <c r="O127" i="2"/>
  <c r="O129" i="2"/>
  <c r="O122" i="2"/>
  <c r="O102" i="2"/>
  <c r="O110" i="2"/>
  <c r="O120" i="2"/>
  <c r="O105" i="2"/>
  <c r="O118" i="2"/>
  <c r="O123" i="2"/>
  <c r="O121" i="2"/>
  <c r="O126" i="2"/>
  <c r="O103" i="2"/>
  <c r="O117" i="2"/>
  <c r="O124" i="2"/>
  <c r="O130" i="2"/>
  <c r="O131" i="2"/>
  <c r="O112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6" i="2"/>
  <c r="L135" i="2"/>
  <c r="M135" i="2"/>
  <c r="N135" i="2" s="1"/>
  <c r="L136" i="2"/>
  <c r="M136" i="2"/>
  <c r="N136" i="2" s="1"/>
  <c r="L52" i="2"/>
  <c r="M52" i="2"/>
  <c r="N52" i="2" s="1"/>
  <c r="L63" i="2"/>
  <c r="M63" i="2"/>
  <c r="N63" i="2" s="1"/>
  <c r="L77" i="2"/>
  <c r="M77" i="2"/>
  <c r="N77" i="2" s="1"/>
  <c r="L6" i="2"/>
  <c r="M6" i="2"/>
  <c r="N6" i="2" s="1"/>
  <c r="L137" i="2"/>
  <c r="M137" i="2"/>
  <c r="N137" i="2" s="1"/>
  <c r="L138" i="2"/>
  <c r="M138" i="2"/>
  <c r="N138" i="2" s="1"/>
  <c r="L29" i="2"/>
  <c r="M29" i="2"/>
  <c r="N29" i="2" s="1"/>
  <c r="L56" i="2"/>
  <c r="M56" i="2"/>
  <c r="N56" i="2" s="1"/>
  <c r="L114" i="2"/>
  <c r="M114" i="2"/>
  <c r="N114" i="2" s="1"/>
  <c r="L57" i="2"/>
  <c r="M57" i="2"/>
  <c r="N57" i="2" s="1"/>
  <c r="L4" i="2"/>
  <c r="M4" i="2"/>
  <c r="N4" i="2" s="1"/>
  <c r="L125" i="2"/>
  <c r="M125" i="2"/>
  <c r="N125" i="2"/>
  <c r="L15" i="2"/>
  <c r="M15" i="2"/>
  <c r="N15" i="2" s="1"/>
  <c r="L44" i="2"/>
  <c r="M44" i="2"/>
  <c r="N44" i="2" s="1"/>
  <c r="L17" i="2"/>
  <c r="M17" i="2"/>
  <c r="N17" i="2" s="1"/>
  <c r="L139" i="2"/>
  <c r="M139" i="2"/>
  <c r="N139" i="2" s="1"/>
  <c r="L95" i="2"/>
  <c r="M95" i="2"/>
  <c r="N95" i="2" s="1"/>
  <c r="L80" i="2"/>
  <c r="M80" i="2"/>
  <c r="N80" i="2" s="1"/>
  <c r="L40" i="2"/>
  <c r="M40" i="2"/>
  <c r="N40" i="2" s="1"/>
  <c r="L47" i="2"/>
  <c r="M47" i="2"/>
  <c r="N47" i="2" s="1"/>
  <c r="L140" i="2"/>
  <c r="M140" i="2"/>
  <c r="N140" i="2" s="1"/>
  <c r="L67" i="2"/>
  <c r="M67" i="2"/>
  <c r="N67" i="2" s="1"/>
  <c r="L111" i="2"/>
  <c r="M111" i="2"/>
  <c r="N111" i="2" s="1"/>
  <c r="L86" i="2"/>
  <c r="M86" i="2"/>
  <c r="N86" i="2" s="1"/>
  <c r="L89" i="2"/>
  <c r="M89" i="2"/>
  <c r="N89" i="2" s="1"/>
  <c r="L115" i="2"/>
  <c r="M115" i="2"/>
  <c r="N115" i="2" s="1"/>
  <c r="L90" i="2"/>
  <c r="M90" i="2"/>
  <c r="N90" i="2" s="1"/>
  <c r="L106" i="2"/>
  <c r="M106" i="2"/>
  <c r="N106" i="2" s="1"/>
  <c r="L141" i="2"/>
  <c r="M141" i="2"/>
  <c r="N141" i="2" s="1"/>
  <c r="L92" i="2"/>
  <c r="M92" i="2"/>
  <c r="N92" i="2" s="1"/>
  <c r="L13" i="2"/>
  <c r="M13" i="2"/>
  <c r="N13" i="2" s="1"/>
  <c r="L107" i="2"/>
  <c r="M107" i="2"/>
  <c r="N107" i="2" s="1"/>
  <c r="L78" i="2"/>
  <c r="M78" i="2"/>
  <c r="N78" i="2" s="1"/>
  <c r="L14" i="2"/>
  <c r="M14" i="2"/>
  <c r="N14" i="2" s="1"/>
  <c r="L142" i="2"/>
  <c r="M142" i="2"/>
  <c r="N142" i="2" s="1"/>
  <c r="L32" i="2"/>
  <c r="M32" i="2"/>
  <c r="N32" i="2" s="1"/>
  <c r="L108" i="2"/>
  <c r="M108" i="2"/>
  <c r="N108" i="2" s="1"/>
  <c r="L33" i="2"/>
  <c r="M33" i="2"/>
  <c r="N33" i="2" s="1"/>
  <c r="L143" i="2"/>
  <c r="M143" i="2"/>
  <c r="N143" i="2" s="1"/>
  <c r="L144" i="2"/>
  <c r="M144" i="2"/>
  <c r="N144" i="2" s="1"/>
  <c r="L87" i="2"/>
  <c r="M87" i="2"/>
  <c r="N87" i="2" s="1"/>
  <c r="L116" i="2"/>
  <c r="M116" i="2"/>
  <c r="N116" i="2" s="1"/>
  <c r="L64" i="2"/>
  <c r="M64" i="2"/>
  <c r="N64" i="2" s="1"/>
  <c r="L145" i="2"/>
  <c r="M145" i="2"/>
  <c r="N145" i="2" s="1"/>
  <c r="L119" i="2"/>
  <c r="M119" i="2"/>
  <c r="N119" i="2" s="1"/>
  <c r="L146" i="2"/>
  <c r="M146" i="2"/>
  <c r="N146" i="2" s="1"/>
  <c r="L53" i="2"/>
  <c r="M53" i="2"/>
  <c r="N53" i="2" s="1"/>
  <c r="L72" i="2"/>
  <c r="M72" i="2"/>
  <c r="N72" i="2" s="1"/>
  <c r="L20" i="2"/>
  <c r="M20" i="2"/>
  <c r="N20" i="2" s="1"/>
  <c r="L16" i="2"/>
  <c r="M16" i="2"/>
  <c r="N16" i="2" s="1"/>
  <c r="L18" i="2"/>
  <c r="M18" i="2"/>
  <c r="N18" i="2" s="1"/>
  <c r="L19" i="2"/>
  <c r="M19" i="2"/>
  <c r="N19" i="2" s="1"/>
  <c r="L147" i="2"/>
  <c r="M147" i="2"/>
  <c r="N147" i="2" s="1"/>
  <c r="L49" i="2"/>
  <c r="M49" i="2"/>
  <c r="N49" i="2" s="1"/>
  <c r="L61" i="2"/>
  <c r="M61" i="2"/>
  <c r="N61" i="2" s="1"/>
  <c r="L99" i="2"/>
  <c r="M99" i="2"/>
  <c r="N99" i="2" s="1"/>
  <c r="L7" i="2"/>
  <c r="M7" i="2"/>
  <c r="N7" i="2" s="1"/>
  <c r="L148" i="2"/>
  <c r="M148" i="2"/>
  <c r="N148" i="2" s="1"/>
  <c r="L128" i="2"/>
  <c r="M128" i="2"/>
  <c r="N128" i="2" s="1"/>
  <c r="L149" i="2"/>
  <c r="M149" i="2"/>
  <c r="N149" i="2" s="1"/>
  <c r="L150" i="2"/>
  <c r="M150" i="2"/>
  <c r="N150" i="2" s="1"/>
  <c r="L38" i="2"/>
  <c r="M38" i="2"/>
  <c r="N38" i="2" s="1"/>
  <c r="L151" i="2"/>
  <c r="M151" i="2"/>
  <c r="N151" i="2" s="1"/>
  <c r="L152" i="2"/>
  <c r="M152" i="2"/>
  <c r="N152" i="2" s="1"/>
  <c r="L109" i="2"/>
  <c r="M109" i="2"/>
  <c r="N109" i="2" s="1"/>
  <c r="L22" i="2"/>
  <c r="M22" i="2"/>
  <c r="N22" i="2" s="1"/>
  <c r="L37" i="2"/>
  <c r="M37" i="2"/>
  <c r="N37" i="2" s="1"/>
  <c r="L5" i="2"/>
  <c r="M5" i="2"/>
  <c r="N5" i="2" s="1"/>
  <c r="L12" i="2"/>
  <c r="M12" i="2"/>
  <c r="N12" i="2" s="1"/>
  <c r="L127" i="2"/>
  <c r="M127" i="2"/>
  <c r="N127" i="2" s="1"/>
  <c r="L85" i="2"/>
  <c r="M85" i="2"/>
  <c r="N85" i="2" s="1"/>
  <c r="L94" i="2"/>
  <c r="M94" i="2"/>
  <c r="N94" i="2" s="1"/>
  <c r="L101" i="2"/>
  <c r="M101" i="2"/>
  <c r="N101" i="2" s="1"/>
  <c r="L98" i="2"/>
  <c r="M98" i="2"/>
  <c r="N98" i="2" s="1"/>
  <c r="L129" i="2"/>
  <c r="M129" i="2"/>
  <c r="N129" i="2" s="1"/>
  <c r="L122" i="2"/>
  <c r="M122" i="2"/>
  <c r="N122" i="2" s="1"/>
  <c r="L153" i="2"/>
  <c r="M153" i="2"/>
  <c r="N153" i="2" s="1"/>
  <c r="L102" i="2"/>
  <c r="M102" i="2"/>
  <c r="N102" i="2" s="1"/>
  <c r="L39" i="2"/>
  <c r="M39" i="2"/>
  <c r="N39" i="2" s="1"/>
  <c r="L154" i="2"/>
  <c r="M154" i="2"/>
  <c r="N154" i="2" s="1"/>
  <c r="L110" i="2"/>
  <c r="M110" i="2"/>
  <c r="N110" i="2" s="1"/>
  <c r="L30" i="2"/>
  <c r="M30" i="2"/>
  <c r="N30" i="2" s="1"/>
  <c r="L155" i="2"/>
  <c r="M155" i="2"/>
  <c r="N155" i="2" s="1"/>
  <c r="L31" i="2"/>
  <c r="M31" i="2"/>
  <c r="N31" i="2" s="1"/>
  <c r="L11" i="2"/>
  <c r="M11" i="2"/>
  <c r="N11" i="2" s="1"/>
  <c r="L42" i="2"/>
  <c r="M42" i="2"/>
  <c r="N42" i="2" s="1"/>
  <c r="L43" i="2"/>
  <c r="M43" i="2"/>
  <c r="N43" i="2" s="1"/>
  <c r="L45" i="2"/>
  <c r="M45" i="2"/>
  <c r="N45" i="2" s="1"/>
  <c r="L156" i="2"/>
  <c r="M156" i="2"/>
  <c r="N156" i="2" s="1"/>
  <c r="L58" i="2"/>
  <c r="M58" i="2"/>
  <c r="N58" i="2" s="1"/>
  <c r="L120" i="2"/>
  <c r="M120" i="2"/>
  <c r="N120" i="2" s="1"/>
  <c r="L27" i="2"/>
  <c r="M27" i="2"/>
  <c r="N27" i="2" s="1"/>
  <c r="L157" i="2"/>
  <c r="M157" i="2"/>
  <c r="N157" i="2" s="1"/>
  <c r="L82" i="2"/>
  <c r="M82" i="2"/>
  <c r="N82" i="2" s="1"/>
  <c r="L93" i="2"/>
  <c r="M93" i="2"/>
  <c r="N93" i="2" s="1"/>
  <c r="L105" i="2"/>
  <c r="M105" i="2"/>
  <c r="N105" i="2" s="1"/>
  <c r="L68" i="2"/>
  <c r="M68" i="2"/>
  <c r="N68" i="2" s="1"/>
  <c r="L97" i="2"/>
  <c r="M97" i="2"/>
  <c r="N97" i="2" s="1"/>
  <c r="L50" i="2"/>
  <c r="M50" i="2"/>
  <c r="N50" i="2" s="1"/>
  <c r="L21" i="2"/>
  <c r="M21" i="2"/>
  <c r="N21" i="2" s="1"/>
  <c r="L9" i="2"/>
  <c r="M9" i="2"/>
  <c r="N9" i="2" s="1"/>
  <c r="L55" i="2"/>
  <c r="M55" i="2"/>
  <c r="N55" i="2" s="1"/>
  <c r="L158" i="2"/>
  <c r="M158" i="2"/>
  <c r="N158" i="2" s="1"/>
  <c r="L73" i="2"/>
  <c r="M73" i="2"/>
  <c r="N73" i="2" s="1"/>
  <c r="L8" i="2"/>
  <c r="M8" i="2"/>
  <c r="N8" i="2" s="1"/>
  <c r="L35" i="2"/>
  <c r="M35" i="2"/>
  <c r="N35" i="2" s="1"/>
  <c r="L23" i="2"/>
  <c r="M23" i="2"/>
  <c r="N23" i="2" s="1"/>
  <c r="L118" i="2"/>
  <c r="M118" i="2"/>
  <c r="N118" i="2" s="1"/>
  <c r="L79" i="2"/>
  <c r="M79" i="2"/>
  <c r="N79" i="2" s="1"/>
  <c r="L123" i="2"/>
  <c r="M123" i="2"/>
  <c r="N123" i="2" s="1"/>
  <c r="L159" i="2"/>
  <c r="M159" i="2"/>
  <c r="N159" i="2" s="1"/>
  <c r="L66" i="2"/>
  <c r="M66" i="2"/>
  <c r="N66" i="2" s="1"/>
  <c r="L121" i="2"/>
  <c r="M121" i="2"/>
  <c r="N121" i="2" s="1"/>
  <c r="L65" i="2"/>
  <c r="M65" i="2"/>
  <c r="N65" i="2" s="1"/>
  <c r="L75" i="2"/>
  <c r="M75" i="2"/>
  <c r="N75" i="2" s="1"/>
  <c r="L126" i="2"/>
  <c r="M126" i="2"/>
  <c r="N126" i="2" s="1"/>
  <c r="L91" i="2"/>
  <c r="M91" i="2"/>
  <c r="N91" i="2" s="1"/>
  <c r="L74" i="2"/>
  <c r="M74" i="2"/>
  <c r="N74" i="2" s="1"/>
  <c r="L160" i="2"/>
  <c r="M160" i="2"/>
  <c r="N160" i="2" s="1"/>
  <c r="L69" i="2"/>
  <c r="M69" i="2"/>
  <c r="N69" i="2" s="1"/>
  <c r="L28" i="2"/>
  <c r="M28" i="2"/>
  <c r="N28" i="2" s="1"/>
  <c r="L103" i="2"/>
  <c r="M103" i="2"/>
  <c r="N103" i="2" s="1"/>
  <c r="L54" i="2"/>
  <c r="M54" i="2"/>
  <c r="N54" i="2" s="1"/>
  <c r="L117" i="2"/>
  <c r="M117" i="2"/>
  <c r="N117" i="2" s="1"/>
  <c r="L84" i="2"/>
  <c r="M84" i="2"/>
  <c r="N84" i="2" s="1"/>
  <c r="L10" i="2"/>
  <c r="M10" i="2"/>
  <c r="N10" i="2" s="1"/>
  <c r="L100" i="2"/>
  <c r="M100" i="2"/>
  <c r="N100" i="2" s="1"/>
  <c r="L161" i="2"/>
  <c r="M161" i="2"/>
  <c r="N161" i="2" s="1"/>
  <c r="L124" i="2"/>
  <c r="M124" i="2"/>
  <c r="N124" i="2" s="1"/>
  <c r="L130" i="2"/>
  <c r="M130" i="2"/>
  <c r="N130" i="2" s="1"/>
  <c r="L162" i="2"/>
  <c r="M162" i="2"/>
  <c r="N162" i="2" s="1"/>
  <c r="L62" i="2"/>
  <c r="M62" i="2"/>
  <c r="N62" i="2" s="1"/>
  <c r="L163" i="2"/>
  <c r="M163" i="2"/>
  <c r="N163" i="2" s="1"/>
  <c r="L131" i="2"/>
  <c r="M131" i="2"/>
  <c r="N131" i="2" s="1"/>
  <c r="L41" i="2"/>
  <c r="M41" i="2"/>
  <c r="N41" i="2" s="1"/>
  <c r="L164" i="2"/>
  <c r="M164" i="2"/>
  <c r="N164" i="2" s="1"/>
  <c r="L83" i="2"/>
  <c r="M83" i="2"/>
  <c r="N83" i="2" s="1"/>
  <c r="L112" i="2"/>
  <c r="M112" i="2"/>
  <c r="N112" i="2" s="1"/>
  <c r="L88" i="2"/>
  <c r="M88" i="2"/>
  <c r="N88" i="2" s="1"/>
  <c r="L36" i="2"/>
  <c r="M36" i="2"/>
  <c r="N36" i="2" s="1"/>
  <c r="L46" i="2"/>
  <c r="M46" i="2"/>
  <c r="N46" i="2" s="1"/>
  <c r="L71" i="2"/>
  <c r="M71" i="2"/>
  <c r="N71" i="2" s="1"/>
  <c r="L26" i="2"/>
  <c r="M26" i="2"/>
  <c r="N26" i="2" s="1"/>
  <c r="L165" i="2"/>
  <c r="M165" i="2"/>
  <c r="N165" i="2" s="1"/>
  <c r="L24" i="2"/>
  <c r="M24" i="2"/>
  <c r="N24" i="2" s="1"/>
  <c r="L166" i="2"/>
  <c r="M166" i="2"/>
  <c r="N166" i="2" s="1"/>
  <c r="L70" i="2"/>
  <c r="M70" i="2"/>
  <c r="N70" i="2" s="1"/>
  <c r="L25" i="2"/>
  <c r="M25" i="2"/>
  <c r="N25" i="2" s="1"/>
  <c r="L59" i="2"/>
  <c r="M59" i="2"/>
  <c r="N59" i="2" s="1"/>
  <c r="L60" i="2"/>
  <c r="M60" i="2"/>
  <c r="N60" i="2" s="1"/>
  <c r="M134" i="2"/>
  <c r="N134" i="2" s="1"/>
  <c r="L134" i="2"/>
  <c r="M104" i="2"/>
  <c r="N104" i="2" s="1"/>
  <c r="L104" i="2"/>
  <c r="M51" i="2"/>
  <c r="N51" i="2" s="1"/>
  <c r="L51" i="2"/>
  <c r="M76" i="2"/>
  <c r="N76" i="2" s="1"/>
  <c r="L76" i="2"/>
  <c r="M133" i="2"/>
  <c r="N133" i="2" s="1"/>
  <c r="L133" i="2"/>
  <c r="M96" i="2"/>
  <c r="N96" i="2" s="1"/>
  <c r="L96" i="2"/>
  <c r="M34" i="2"/>
  <c r="N34" i="2" s="1"/>
  <c r="L34" i="2"/>
  <c r="M132" i="2"/>
  <c r="N132" i="2" s="1"/>
  <c r="L132" i="2"/>
  <c r="M113" i="2"/>
  <c r="N113" i="2" s="1"/>
  <c r="L113" i="2"/>
  <c r="M81" i="2"/>
  <c r="N81" i="2" s="1"/>
  <c r="L81" i="2"/>
  <c r="M48" i="2"/>
  <c r="N48" i="2" s="1"/>
  <c r="L48" i="2"/>
</calcChain>
</file>

<file path=xl/sharedStrings.xml><?xml version="1.0" encoding="utf-8"?>
<sst xmlns="http://schemas.openxmlformats.org/spreadsheetml/2006/main" count="509" uniqueCount="343">
  <si>
    <t>Thông tin Sinh viên</t>
  </si>
  <si>
    <t>Mã Sinh viên</t>
  </si>
  <si>
    <t>Họ &amp; Tên</t>
  </si>
  <si>
    <t>Ngày Sinh</t>
  </si>
  <si>
    <t>29206758095</t>
  </si>
  <si>
    <t>Nguyễn Thị Thúy An</t>
  </si>
  <si>
    <t>29206757727</t>
  </si>
  <si>
    <t>Cai Vũ Phương Anh</t>
  </si>
  <si>
    <t>29206732080</t>
  </si>
  <si>
    <t>Đặng Thị Huyền Anh</t>
  </si>
  <si>
    <t>29216722666</t>
  </si>
  <si>
    <t>Đỗ Thế Anh</t>
  </si>
  <si>
    <t>29206765815</t>
  </si>
  <si>
    <t>Huỳnh Ngọc Anh</t>
  </si>
  <si>
    <t>29206751237</t>
  </si>
  <si>
    <t>Nguyễn Ngọc Nguyệt Anh</t>
  </si>
  <si>
    <t>29206765379</t>
  </si>
  <si>
    <t>Phan Thị Phương Anh</t>
  </si>
  <si>
    <t>29206750940</t>
  </si>
  <si>
    <t>Nguyễn Thị Minh Ánh</t>
  </si>
  <si>
    <t>29206758324</t>
  </si>
  <si>
    <t>Phạm Thị Ngọc Ánh</t>
  </si>
  <si>
    <t>29206738023</t>
  </si>
  <si>
    <t>Lê Thị Thái Bình</t>
  </si>
  <si>
    <t>29206730789</t>
  </si>
  <si>
    <t>Nguyễn Thị Cảnh</t>
  </si>
  <si>
    <t>29206765011</t>
  </si>
  <si>
    <t>Nguyễn Ngọc Kim Chi</t>
  </si>
  <si>
    <t>29206731802</t>
  </si>
  <si>
    <t>Trần Ngọc Kim Chi</t>
  </si>
  <si>
    <t>29206754241</t>
  </si>
  <si>
    <t>Trần Thị Thu Cúc</t>
  </si>
  <si>
    <t>29208222768</t>
  </si>
  <si>
    <t>Hồ Thị Hà Diễm</t>
  </si>
  <si>
    <t>29206758892</t>
  </si>
  <si>
    <t>Trần Thị Bích Diễm</t>
  </si>
  <si>
    <t>29206757902</t>
  </si>
  <si>
    <t>Quảng Tạ Nhã Đoan</t>
  </si>
  <si>
    <t>29206729608</t>
  </si>
  <si>
    <t>Trần Phan Thùy Dương</t>
  </si>
  <si>
    <t>29204643754</t>
  </si>
  <si>
    <t>Lê Kỳ Duyên</t>
  </si>
  <si>
    <t>29206757769</t>
  </si>
  <si>
    <t>Nguyễn Kỳ Duyên</t>
  </si>
  <si>
    <t>29204356454</t>
  </si>
  <si>
    <t>Trần Thị Mỹ Duyên</t>
  </si>
  <si>
    <t>29206757904</t>
  </si>
  <si>
    <t>Hồ Thị Hương Giang</t>
  </si>
  <si>
    <t>29206729273</t>
  </si>
  <si>
    <t>Huỳnh Ngọc Thùy Giang</t>
  </si>
  <si>
    <t>29206700044</t>
  </si>
  <si>
    <t>Trần Thị Hà Giang</t>
  </si>
  <si>
    <t>29206555658</t>
  </si>
  <si>
    <t>Huỳnh Đặng Mỹ Hân</t>
  </si>
  <si>
    <t>29206754912</t>
  </si>
  <si>
    <t>Lê Thị Minh Hằng</t>
  </si>
  <si>
    <t>29206755127</t>
  </si>
  <si>
    <t>Trần Nguyên Hằng</t>
  </si>
  <si>
    <t>29206758325</t>
  </si>
  <si>
    <t>Lê Thu Hảo</t>
  </si>
  <si>
    <t>29216765847</t>
  </si>
  <si>
    <t>Võ Văn Ngọc Hậu</t>
  </si>
  <si>
    <t>29204661626</t>
  </si>
  <si>
    <t>Bùi Thúy Hiền</t>
  </si>
  <si>
    <t>29206740123</t>
  </si>
  <si>
    <t>Bùi Thị Thu Hiền</t>
  </si>
  <si>
    <t>28206503615</t>
  </si>
  <si>
    <t>Phan Thị Thu Hiền</t>
  </si>
  <si>
    <t>29206734873</t>
  </si>
  <si>
    <t>Nguyễn Thị Mỹ Hiếu</t>
  </si>
  <si>
    <t>29216737469</t>
  </si>
  <si>
    <t>Trần Hồ Minh Hiếu</t>
  </si>
  <si>
    <t>29206754908</t>
  </si>
  <si>
    <t>Lữ Thị Diệu Hoa</t>
  </si>
  <si>
    <t>29206757695</t>
  </si>
  <si>
    <t>Lê Thị Xuân Hương</t>
  </si>
  <si>
    <t>29208162458</t>
  </si>
  <si>
    <t>Võ Thị Quỳnh Hương</t>
  </si>
  <si>
    <t>29206727441</t>
  </si>
  <si>
    <t>Nguyễn Thị Thanh Huyền</t>
  </si>
  <si>
    <t>29216759671</t>
  </si>
  <si>
    <t>Nguyễn Trần Bảo Khanh</t>
  </si>
  <si>
    <t>29206747906</t>
  </si>
  <si>
    <t>Đỗ Thị Hương Kiều</t>
  </si>
  <si>
    <t>29206757647</t>
  </si>
  <si>
    <t>Võ Thị Thanh Lam</t>
  </si>
  <si>
    <t>29208145962</t>
  </si>
  <si>
    <t>Võ Thị Thanh Lan</t>
  </si>
  <si>
    <t>29206745694</t>
  </si>
  <si>
    <t>MeRi Linh</t>
  </si>
  <si>
    <t>29206765093</t>
  </si>
  <si>
    <t>Phạm Thị Thuỳ Linh</t>
  </si>
  <si>
    <t>29206757154</t>
  </si>
  <si>
    <t>Phùng Thị Thảo Linh</t>
  </si>
  <si>
    <t>29206721895</t>
  </si>
  <si>
    <t>Trần Thị Khánh Linh</t>
  </si>
  <si>
    <t>29206755573</t>
  </si>
  <si>
    <t>Lê Huỳnh Yến Loan</t>
  </si>
  <si>
    <t>29206744956</t>
  </si>
  <si>
    <t>Nguyễn Thị Quỳnh Lưu</t>
  </si>
  <si>
    <t>29204662056</t>
  </si>
  <si>
    <t>Đoàn Thị Mỹ Ly</t>
  </si>
  <si>
    <t>29206737550</t>
  </si>
  <si>
    <t>Hoàng Thị Mỹ Ly</t>
  </si>
  <si>
    <t>29206754533</t>
  </si>
  <si>
    <t>Nguyễn Khánh Ly</t>
  </si>
  <si>
    <t>29206765425</t>
  </si>
  <si>
    <t>Nguyễn Thị Khánh Ly</t>
  </si>
  <si>
    <t>29206723989</t>
  </si>
  <si>
    <t>Phạm Khánh Ly</t>
  </si>
  <si>
    <t>29206727558</t>
  </si>
  <si>
    <t>Trương Thị Vân Ly</t>
  </si>
  <si>
    <t>29208127417</t>
  </si>
  <si>
    <t>Vũ Thị Vân Ly</t>
  </si>
  <si>
    <t>29206761694</t>
  </si>
  <si>
    <t>Nguyễn Minh Lý</t>
  </si>
  <si>
    <t>29206754645</t>
  </si>
  <si>
    <t>Nguyễn Thị Mai</t>
  </si>
  <si>
    <t>29206755129</t>
  </si>
  <si>
    <t>Trương Thị Xuân Mai</t>
  </si>
  <si>
    <t>28206503835</t>
  </si>
  <si>
    <t>Đào Trà My</t>
  </si>
  <si>
    <t>29208140169</t>
  </si>
  <si>
    <t>Dương Thị Uyển My</t>
  </si>
  <si>
    <t>29206730763</t>
  </si>
  <si>
    <t>Hồ Trà My</t>
  </si>
  <si>
    <t>29206765804</t>
  </si>
  <si>
    <t>Hoàng Thị Khánh My</t>
  </si>
  <si>
    <t>29206760077</t>
  </si>
  <si>
    <t>Trần Kiều My</t>
  </si>
  <si>
    <t>29208164912</t>
  </si>
  <si>
    <t>Trần Thị My My</t>
  </si>
  <si>
    <t>29206757682</t>
  </si>
  <si>
    <t>Hà Nguyễn Ny Na</t>
  </si>
  <si>
    <t>29205250832</t>
  </si>
  <si>
    <t>Nguyễn Đức Minh Ngọc</t>
  </si>
  <si>
    <t>29206765824</t>
  </si>
  <si>
    <t>Nguyễn Trần Bảo Ngọc</t>
  </si>
  <si>
    <t>29206757767</t>
  </si>
  <si>
    <t>Nguyễn Lê Yến Ngọc</t>
  </si>
  <si>
    <t>29206759010</t>
  </si>
  <si>
    <t>Trần Thanh Ngọc</t>
  </si>
  <si>
    <t>29206964635</t>
  </si>
  <si>
    <t>Phan Thị Thảo Nguyên</t>
  </si>
  <si>
    <t>29216757903</t>
  </si>
  <si>
    <t>Võ Khánh Nguyên</t>
  </si>
  <si>
    <t>29206762105</t>
  </si>
  <si>
    <t>Đặng Hoàng Hạnh Nhi</t>
  </si>
  <si>
    <t>29206750604</t>
  </si>
  <si>
    <t>Hồ Kiều Nhi</t>
  </si>
  <si>
    <t>29216765873</t>
  </si>
  <si>
    <t>Lê Thị Tuyết Nhi</t>
  </si>
  <si>
    <t>29206755130</t>
  </si>
  <si>
    <t>Nguyễn Ly Uyên Nhi</t>
  </si>
  <si>
    <t>29206538726</t>
  </si>
  <si>
    <t>Nguyễn Thị Ngọc Nhi</t>
  </si>
  <si>
    <t>28206752476</t>
  </si>
  <si>
    <t>Nguyễn Huỳnh Uyên Nhi</t>
  </si>
  <si>
    <t>29206741439</t>
  </si>
  <si>
    <t>Nguyễn Thị Ái Nhi</t>
  </si>
  <si>
    <t>29206765432</t>
  </si>
  <si>
    <t>Nguyễn Thị Châu Nhi</t>
  </si>
  <si>
    <t>29206757684</t>
  </si>
  <si>
    <t>Phan Yến Nhi</t>
  </si>
  <si>
    <t>29206762030</t>
  </si>
  <si>
    <t>Trần Thị Tuyết Nhi</t>
  </si>
  <si>
    <t>29206723476</t>
  </si>
  <si>
    <t>Phạm Trương Quỳnh Như</t>
  </si>
  <si>
    <t>29206754955</t>
  </si>
  <si>
    <t>Trần Thị Nguyệt Như</t>
  </si>
  <si>
    <t>29206762033</t>
  </si>
  <si>
    <t>Ngô Thị Hồng Nhung</t>
  </si>
  <si>
    <t>29206744973</t>
  </si>
  <si>
    <t>Hoàng Ngọc Nữ</t>
  </si>
  <si>
    <t>29206729994</t>
  </si>
  <si>
    <t>Lê Thị Ngọc Nữ</t>
  </si>
  <si>
    <t>29206756217</t>
  </si>
  <si>
    <t>Trần Thị Kiều Oanh</t>
  </si>
  <si>
    <t>29216757781</t>
  </si>
  <si>
    <t>Nguyễn Hải Phi</t>
  </si>
  <si>
    <t>28203680336</t>
  </si>
  <si>
    <t>Nguyễn Thị Mỹ Phúc</t>
  </si>
  <si>
    <t>29216751557</t>
  </si>
  <si>
    <t>Đoàn Dũng Anh Quân</t>
  </si>
  <si>
    <t>29206748387</t>
  </si>
  <si>
    <t>Đoàn Thị Tú Quyên</t>
  </si>
  <si>
    <t>29206760286</t>
  </si>
  <si>
    <t>Nguyễn Thị Như Quyên</t>
  </si>
  <si>
    <t>29207725821</t>
  </si>
  <si>
    <t>Đặng Thị Như Quỳnh</t>
  </si>
  <si>
    <t>29206755808</t>
  </si>
  <si>
    <t>29206760287</t>
  </si>
  <si>
    <t>Huỳnh Phan Trúc Quỳnh</t>
  </si>
  <si>
    <t>29206734500</t>
  </si>
  <si>
    <t>Lê Diễm Quỳnh</t>
  </si>
  <si>
    <t>29206725012</t>
  </si>
  <si>
    <t>Nguyễn Duy Như Quỳnh</t>
  </si>
  <si>
    <t>29206723864</t>
  </si>
  <si>
    <t>Trần Lệ Sang</t>
  </si>
  <si>
    <t>29208149941</t>
  </si>
  <si>
    <t>Đinh Thị Thảo Sương</t>
  </si>
  <si>
    <t>29206730033</t>
  </si>
  <si>
    <t>Đoàn Thị Thu Sương</t>
  </si>
  <si>
    <t>29207257451</t>
  </si>
  <si>
    <t>Nguyễn Hà Thu Sương</t>
  </si>
  <si>
    <t>29206727273</t>
  </si>
  <si>
    <t>Đinh Nguyễn Mai Thảo</t>
  </si>
  <si>
    <t>29206746076</t>
  </si>
  <si>
    <t>Lê Thị Phương Thảo</t>
  </si>
  <si>
    <t>29206734612</t>
  </si>
  <si>
    <t>Nguyễn Thị Thêm</t>
  </si>
  <si>
    <t>29206760378</t>
  </si>
  <si>
    <t>Nguyễn Thị Mai Thi</t>
  </si>
  <si>
    <t>29216758890</t>
  </si>
  <si>
    <t>Bùi Minh Thống</t>
  </si>
  <si>
    <t>29206765556</t>
  </si>
  <si>
    <t>Hoàng Thị Thu</t>
  </si>
  <si>
    <t>29206758094</t>
  </si>
  <si>
    <t>Nguyễn Thị Bích Thu</t>
  </si>
  <si>
    <t>29206760235</t>
  </si>
  <si>
    <t>Lê Thị Anh Thư</t>
  </si>
  <si>
    <t>29206760236</t>
  </si>
  <si>
    <t>Nguyễn Thị Minh Thư</t>
  </si>
  <si>
    <t>29206765082</t>
  </si>
  <si>
    <t>Lê Thị Thanh Thuận</t>
  </si>
  <si>
    <t>29206751570</t>
  </si>
  <si>
    <t>Nguyễn Thị Út Thương</t>
  </si>
  <si>
    <t>29206740085</t>
  </si>
  <si>
    <t>Nguyễn Thanh Thương</t>
  </si>
  <si>
    <t>29206560510</t>
  </si>
  <si>
    <t>Tạ Thị Yến Thương</t>
  </si>
  <si>
    <t>29206755507</t>
  </si>
  <si>
    <t>Trịnh Hoài Thương</t>
  </si>
  <si>
    <t>29206751458</t>
  </si>
  <si>
    <t>Phạm Thị Thuỷ</t>
  </si>
  <si>
    <t>29206757211</t>
  </si>
  <si>
    <t>Ksor H' Thúy</t>
  </si>
  <si>
    <t>29206757683</t>
  </si>
  <si>
    <t>Lê Hồ Anh Thy</t>
  </si>
  <si>
    <t>29206764859</t>
  </si>
  <si>
    <t>Phùng Thị Quỳnh Tiên</t>
  </si>
  <si>
    <t>29206755809</t>
  </si>
  <si>
    <t>Lê Thị Tiền</t>
  </si>
  <si>
    <t>29212353401</t>
  </si>
  <si>
    <t>Hồ Bảo Toàn</t>
  </si>
  <si>
    <t>29216753348</t>
  </si>
  <si>
    <t>Đặng Thùy Trâm</t>
  </si>
  <si>
    <t>29206756218</t>
  </si>
  <si>
    <t>Nguyễn Phương Trâm</t>
  </si>
  <si>
    <t>29206721010</t>
  </si>
  <si>
    <t>Nguyễn Bùi Lệ Trâm</t>
  </si>
  <si>
    <t>29206756076</t>
  </si>
  <si>
    <t>Trương Hòa Bảo Trâm</t>
  </si>
  <si>
    <t>29206753289</t>
  </si>
  <si>
    <t>Nguyễn Lê Bảo Trân</t>
  </si>
  <si>
    <t>29206757765</t>
  </si>
  <si>
    <t>Phạm Bảo Trân</t>
  </si>
  <si>
    <t>29204659670</t>
  </si>
  <si>
    <t>Ngô Thị Thùy Trang</t>
  </si>
  <si>
    <t>29206758783</t>
  </si>
  <si>
    <t>Nguyễn Thị Quỳnh Trang</t>
  </si>
  <si>
    <t>29206739103</t>
  </si>
  <si>
    <t>Phan Linh Trang</t>
  </si>
  <si>
    <t>29208163431</t>
  </si>
  <si>
    <t>Trần Thị Huyền Trang</t>
  </si>
  <si>
    <t>29206756810</t>
  </si>
  <si>
    <t>Võ Nguyễn Thùy Trang</t>
  </si>
  <si>
    <t>29206248194</t>
  </si>
  <si>
    <t>Nguyễn Thị Ngọc Trinh</t>
  </si>
  <si>
    <t>29206760556</t>
  </si>
  <si>
    <t>Trương Thị Anh Trinh</t>
  </si>
  <si>
    <t>29206760617</t>
  </si>
  <si>
    <t>Nguyễn Anh Trúc</t>
  </si>
  <si>
    <t>29206731814</t>
  </si>
  <si>
    <t>Thái Thị Thanh Trúc</t>
  </si>
  <si>
    <t>29206760619</t>
  </si>
  <si>
    <t>Trần Thị Thu Trúc</t>
  </si>
  <si>
    <t>29204638424</t>
  </si>
  <si>
    <t>Nguyễn Thị Ánh Tú</t>
  </si>
  <si>
    <t>29206754559</t>
  </si>
  <si>
    <t>Nguyễn Thị Anh Tuyền</t>
  </si>
  <si>
    <t>29206558749</t>
  </si>
  <si>
    <t>Trần Thị Tuyền</t>
  </si>
  <si>
    <t>29206727258</t>
  </si>
  <si>
    <t>Hồ Thị Ánh Tuyết</t>
  </si>
  <si>
    <t>29206761096</t>
  </si>
  <si>
    <t>Lê Hoàng Kiều Uyên</t>
  </si>
  <si>
    <t>29206735939</t>
  </si>
  <si>
    <t>Nguyễn Đỗ Như Uyên</t>
  </si>
  <si>
    <t>29206140521</t>
  </si>
  <si>
    <t>Nguyễn Thị Nhã Uyên</t>
  </si>
  <si>
    <t>29206759211</t>
  </si>
  <si>
    <t>Nguyễn Thị Thảo Uyên</t>
  </si>
  <si>
    <t>29206754367</t>
  </si>
  <si>
    <t>Phạm Tố Duy Uyên</t>
  </si>
  <si>
    <t>29206754603</t>
  </si>
  <si>
    <t>Phan Tố Uyên</t>
  </si>
  <si>
    <t>29206737144</t>
  </si>
  <si>
    <t>Hồ Hứa Nhã Vi</t>
  </si>
  <si>
    <t>29216765809</t>
  </si>
  <si>
    <t>Nguyễn Thành Vinh</t>
  </si>
  <si>
    <t>29206755508</t>
  </si>
  <si>
    <t>Dương Thảo Vy</t>
  </si>
  <si>
    <t>29206756809</t>
  </si>
  <si>
    <t>Hồ Thị Tường Vy</t>
  </si>
  <si>
    <t>29208053830</t>
  </si>
  <si>
    <t>Lê Thị Lan Vy</t>
  </si>
  <si>
    <t>29208162864</t>
  </si>
  <si>
    <t>Nguyễn Ngọc Vy</t>
  </si>
  <si>
    <t>28206706937</t>
  </si>
  <si>
    <t>Phạm Thảo Vy</t>
  </si>
  <si>
    <t>29206239734</t>
  </si>
  <si>
    <t>Huỳnh Thị Mỹ Xuyên</t>
  </si>
  <si>
    <t>29204351491</t>
  </si>
  <si>
    <t>Cao Thị Như Ý</t>
  </si>
  <si>
    <t>29206757602</t>
  </si>
  <si>
    <t>Hồ Như Ý</t>
  </si>
  <si>
    <t>29208262096</t>
  </si>
  <si>
    <t>Lê Thị Như Ý</t>
  </si>
  <si>
    <t>29206724811</t>
  </si>
  <si>
    <t>Nguyễn Thị Như Ý</t>
  </si>
  <si>
    <t>29216724865</t>
  </si>
  <si>
    <t>Võ Lê Như Ý</t>
  </si>
  <si>
    <t>29206752340</t>
  </si>
  <si>
    <t>Võ Thị Tuyết Yên</t>
  </si>
  <si>
    <t>29204645546</t>
  </si>
  <si>
    <t>Nguyễn Thị Mỹ Yến</t>
  </si>
  <si>
    <t>29204634599</t>
  </si>
  <si>
    <t>Nguyễn Thị Hồng Yến</t>
  </si>
  <si>
    <t>Kết quả học tập cả năm 2025-2026</t>
  </si>
  <si>
    <t>Điểm TB năm học  (Thang 10)</t>
  </si>
  <si>
    <t>Điểm TB năm học  (Thang 4)</t>
  </si>
  <si>
    <t>Xếp loại học tập cả năm</t>
  </si>
  <si>
    <t>Xếp loại rèn luyện cả năm</t>
  </si>
  <si>
    <t>Ghi chú</t>
  </si>
  <si>
    <t xml:space="preserve">Học Kỳ I </t>
  </si>
  <si>
    <t xml:space="preserve">Học Kỳ II </t>
  </si>
  <si>
    <t>STT</t>
  </si>
  <si>
    <t>Lớp</t>
  </si>
  <si>
    <t>Số TC đăng ký</t>
  </si>
  <si>
    <t>TB Thang 10</t>
  </si>
  <si>
    <t>TB Thang 4</t>
  </si>
  <si>
    <t>K29NHB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</si>
</sst>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49" fontId="4" fillId="2" borderId="1" xfId="0" applyNumberFormat="1" applyFont="1" applyFill="1" applyBorder="1" applyAlignment="1">
      <alignment horizontal="left" vertical="center" readingOrder="1"/>
    </xf>
    <xf numFmtId="0" fontId="4" fillId="2" borderId="1" xfId="0" applyNumberFormat="1" applyFont="1" applyFill="1" applyBorder="1" applyAlignment="1">
      <alignment horizontal="center" vertical="center" readingOrder="1"/>
    </xf>
    <xf numFmtId="1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guy&#234;n\Khoa%20Ti&#7871;ng%20Trung%20-%20H&#224;n\GI&#7842;NG%20D&#7840;Y\&#272;&#225;nh%20gi&#225;%20r&#232;n%20luy&#7879;n\&#272;GRL%202025-2026\Khoa%20H&#224;n\K29NH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en thưởng"/>
      <sheetName val="Sheet"/>
    </sheetNames>
    <sheetDataSet>
      <sheetData sheetId="0">
        <row r="2">
          <cell r="A2" t="str">
            <v>29206758095</v>
          </cell>
          <cell r="B2" t="str">
            <v>Nguyễn Thị Thúy An</v>
          </cell>
          <cell r="C2">
            <v>35</v>
          </cell>
          <cell r="D2" t="str">
            <v>Yếu</v>
          </cell>
        </row>
        <row r="3">
          <cell r="A3" t="str">
            <v>29206732080</v>
          </cell>
          <cell r="B3" t="str">
            <v>Đặng Thị Huyền Anh</v>
          </cell>
          <cell r="C3">
            <v>100</v>
          </cell>
          <cell r="D3" t="str">
            <v>Xuất Sắc</v>
          </cell>
        </row>
        <row r="4">
          <cell r="A4" t="str">
            <v>29206751237</v>
          </cell>
          <cell r="B4" t="str">
            <v>Nguyễn Ngọc Nguyệt Anh</v>
          </cell>
          <cell r="C4">
            <v>76.5</v>
          </cell>
          <cell r="D4" t="str">
            <v>Khá</v>
          </cell>
        </row>
        <row r="5">
          <cell r="A5" t="str">
            <v>29206757727</v>
          </cell>
          <cell r="B5" t="str">
            <v>Cai Vũ Phương Anh</v>
          </cell>
          <cell r="C5">
            <v>85</v>
          </cell>
          <cell r="D5" t="str">
            <v>Tốt</v>
          </cell>
        </row>
        <row r="6">
          <cell r="A6" t="str">
            <v>29206765815</v>
          </cell>
          <cell r="B6" t="str">
            <v>Huỳnh Ngọc Anh</v>
          </cell>
          <cell r="C6">
            <v>90</v>
          </cell>
          <cell r="D6" t="str">
            <v>Xuất Sắc</v>
          </cell>
        </row>
        <row r="7">
          <cell r="A7" t="str">
            <v>29206750940</v>
          </cell>
          <cell r="B7" t="str">
            <v>Nguyễn Thị Minh Ánh</v>
          </cell>
          <cell r="C7">
            <v>90</v>
          </cell>
          <cell r="D7" t="str">
            <v>Xuất Sắc</v>
          </cell>
        </row>
        <row r="8">
          <cell r="A8" t="str">
            <v>29206758324</v>
          </cell>
          <cell r="B8" t="str">
            <v>Phạm Thị Ngọc Ánh</v>
          </cell>
          <cell r="C8">
            <v>84.5</v>
          </cell>
          <cell r="D8" t="str">
            <v>Tốt</v>
          </cell>
        </row>
        <row r="9">
          <cell r="A9" t="str">
            <v>29206738023</v>
          </cell>
          <cell r="B9" t="str">
            <v>Lê Thị Thái Bình</v>
          </cell>
          <cell r="C9">
            <v>89</v>
          </cell>
          <cell r="D9" t="str">
            <v>Tốt</v>
          </cell>
        </row>
        <row r="10">
          <cell r="A10" t="str">
            <v>29206754241</v>
          </cell>
          <cell r="B10" t="str">
            <v>Trần Thị Thu Cúc</v>
          </cell>
          <cell r="C10">
            <v>92.5</v>
          </cell>
          <cell r="D10" t="str">
            <v>Xuất Sắc</v>
          </cell>
        </row>
        <row r="11">
          <cell r="A11" t="str">
            <v>29206758892</v>
          </cell>
          <cell r="B11" t="str">
            <v>Trần Thị Bích Diễm</v>
          </cell>
          <cell r="C11">
            <v>82.5</v>
          </cell>
          <cell r="D11" t="str">
            <v>Tốt</v>
          </cell>
        </row>
        <row r="12">
          <cell r="A12" t="str">
            <v>29208222768</v>
          </cell>
          <cell r="B12" t="str">
            <v>Hồ Thị Hà Diễm</v>
          </cell>
          <cell r="C12">
            <v>82.5</v>
          </cell>
          <cell r="D12" t="str">
            <v>Tốt</v>
          </cell>
        </row>
        <row r="13">
          <cell r="A13" t="str">
            <v>29206757902</v>
          </cell>
          <cell r="B13" t="str">
            <v>Quảng Tạ Nhã Đoan</v>
          </cell>
          <cell r="C13">
            <v>87.5</v>
          </cell>
          <cell r="D13" t="str">
            <v>Tốt</v>
          </cell>
        </row>
        <row r="14">
          <cell r="A14" t="str">
            <v>29204356454</v>
          </cell>
          <cell r="B14" t="str">
            <v>Trần Thị Mỹ Duyên</v>
          </cell>
          <cell r="C14">
            <v>88</v>
          </cell>
          <cell r="D14" t="str">
            <v>Tốt</v>
          </cell>
        </row>
        <row r="15">
          <cell r="A15" t="str">
            <v>29206757769</v>
          </cell>
          <cell r="B15" t="str">
            <v>Nguyễn Kỳ Duyên</v>
          </cell>
          <cell r="C15">
            <v>87.5</v>
          </cell>
          <cell r="D15" t="str">
            <v>Tốt</v>
          </cell>
        </row>
        <row r="16">
          <cell r="A16" t="str">
            <v>29206700044</v>
          </cell>
          <cell r="B16" t="str">
            <v>Trần Thị Hà Giang</v>
          </cell>
          <cell r="C16">
            <v>90</v>
          </cell>
          <cell r="D16" t="str">
            <v>Xuất Sắc</v>
          </cell>
        </row>
        <row r="17">
          <cell r="A17" t="str">
            <v>29206729273</v>
          </cell>
          <cell r="B17" t="str">
            <v>Huỳnh Ngọc Thùy Giang</v>
          </cell>
          <cell r="C17">
            <v>45</v>
          </cell>
          <cell r="D17" t="str">
            <v>Yếu</v>
          </cell>
        </row>
        <row r="18">
          <cell r="A18" t="str">
            <v>29206757904</v>
          </cell>
          <cell r="B18" t="str">
            <v>Hồ Thị Hương Giang</v>
          </cell>
          <cell r="C18">
            <v>92.5</v>
          </cell>
          <cell r="D18" t="str">
            <v>Xuất Sắc</v>
          </cell>
        </row>
        <row r="19">
          <cell r="A19" t="str">
            <v>29206555658</v>
          </cell>
          <cell r="B19" t="str">
            <v>Huỳnh Đặng Mỹ Hân</v>
          </cell>
          <cell r="C19">
            <v>78.5</v>
          </cell>
          <cell r="D19" t="str">
            <v>Khá</v>
          </cell>
        </row>
        <row r="20">
          <cell r="A20" t="str">
            <v>29206754912</v>
          </cell>
          <cell r="B20" t="str">
            <v>Lê Thị Minh Hằng</v>
          </cell>
          <cell r="C20">
            <v>82.5</v>
          </cell>
          <cell r="D20" t="str">
            <v>Tốt</v>
          </cell>
        </row>
        <row r="21">
          <cell r="A21" t="str">
            <v>29206755127</v>
          </cell>
          <cell r="B21" t="str">
            <v>Trần Nguyên Hằng</v>
          </cell>
          <cell r="C21">
            <v>87.5</v>
          </cell>
          <cell r="D21" t="str">
            <v>Tốt</v>
          </cell>
        </row>
        <row r="22">
          <cell r="A22" t="str">
            <v>29206758325</v>
          </cell>
          <cell r="B22" t="str">
            <v>Lê Thu Hảo</v>
          </cell>
          <cell r="C22">
            <v>90</v>
          </cell>
          <cell r="D22" t="str">
            <v>Xuất Sắc</v>
          </cell>
        </row>
        <row r="23">
          <cell r="A23" t="str">
            <v>28206503615</v>
          </cell>
          <cell r="B23" t="str">
            <v>Phan Thị Thu Hiền</v>
          </cell>
          <cell r="C23">
            <v>81</v>
          </cell>
          <cell r="D23" t="str">
            <v>Tốt</v>
          </cell>
        </row>
        <row r="24">
          <cell r="A24" t="str">
            <v>29204661626</v>
          </cell>
          <cell r="B24" t="str">
            <v>Bùi Thúy Hiền</v>
          </cell>
          <cell r="C24">
            <v>79.5</v>
          </cell>
          <cell r="D24" t="str">
            <v>Khá</v>
          </cell>
        </row>
        <row r="25">
          <cell r="A25" t="str">
            <v>29206740123</v>
          </cell>
          <cell r="B25" t="str">
            <v>Bùi Thị Thu Hiền</v>
          </cell>
          <cell r="C25">
            <v>42.5</v>
          </cell>
          <cell r="D25" t="str">
            <v>Yếu</v>
          </cell>
        </row>
        <row r="26">
          <cell r="A26" t="str">
            <v>29206734873</v>
          </cell>
          <cell r="B26" t="str">
            <v>Nguyễn Thị Mỹ Hiếu</v>
          </cell>
          <cell r="C26">
            <v>80</v>
          </cell>
          <cell r="D26" t="str">
            <v>Tốt</v>
          </cell>
        </row>
        <row r="27">
          <cell r="A27" t="str">
            <v>29206754908</v>
          </cell>
          <cell r="B27" t="str">
            <v>Lữ Thị Diệu Hoa</v>
          </cell>
          <cell r="C27">
            <v>90</v>
          </cell>
          <cell r="D27" t="str">
            <v>Xuất Sắc</v>
          </cell>
        </row>
        <row r="28">
          <cell r="A28" t="str">
            <v>29206757695</v>
          </cell>
          <cell r="B28" t="str">
            <v>Lê Thị Xuân Hương</v>
          </cell>
          <cell r="C28">
            <v>78.5</v>
          </cell>
          <cell r="D28" t="str">
            <v>Khá</v>
          </cell>
        </row>
        <row r="29">
          <cell r="A29" t="str">
            <v>29208162458</v>
          </cell>
          <cell r="B29" t="str">
            <v>Võ Thị Quỳnh Hương</v>
          </cell>
          <cell r="C29">
            <v>70</v>
          </cell>
          <cell r="D29" t="str">
            <v>Khá</v>
          </cell>
        </row>
        <row r="30">
          <cell r="A30" t="str">
            <v>28206740575</v>
          </cell>
          <cell r="B30" t="str">
            <v>Đỗ Thị Khánh Huyền</v>
          </cell>
          <cell r="C30">
            <v>0</v>
          </cell>
          <cell r="D30" t="str">
            <v>Kém</v>
          </cell>
        </row>
        <row r="31">
          <cell r="A31" t="str">
            <v>29206727441</v>
          </cell>
          <cell r="B31" t="str">
            <v>Nguyễn Thị Thanh Huyền</v>
          </cell>
          <cell r="C31">
            <v>73</v>
          </cell>
          <cell r="D31" t="str">
            <v>Khá</v>
          </cell>
        </row>
        <row r="32">
          <cell r="A32" t="str">
            <v>29216759671</v>
          </cell>
          <cell r="B32" t="str">
            <v>Nguyễn Trần Bảo Khanh</v>
          </cell>
          <cell r="C32">
            <v>55</v>
          </cell>
          <cell r="D32" t="str">
            <v>Trung Bình</v>
          </cell>
        </row>
        <row r="33">
          <cell r="A33" t="str">
            <v>29206747906</v>
          </cell>
          <cell r="B33" t="str">
            <v>Đỗ Thị Hương Kiều</v>
          </cell>
          <cell r="C33">
            <v>83</v>
          </cell>
          <cell r="D33" t="str">
            <v>Tốt</v>
          </cell>
        </row>
        <row r="34">
          <cell r="A34" t="str">
            <v>29206757647</v>
          </cell>
          <cell r="B34" t="str">
            <v>Võ Thị Thanh Lam</v>
          </cell>
          <cell r="C34">
            <v>80</v>
          </cell>
          <cell r="D34" t="str">
            <v>Tốt</v>
          </cell>
        </row>
        <row r="35">
          <cell r="A35" t="str">
            <v>29206721895</v>
          </cell>
          <cell r="B35" t="str">
            <v>Trần Thị Khánh Linh</v>
          </cell>
          <cell r="C35">
            <v>40</v>
          </cell>
          <cell r="D35" t="str">
            <v>Yếu</v>
          </cell>
        </row>
        <row r="36">
          <cell r="A36" t="str">
            <v>29206745694</v>
          </cell>
          <cell r="B36" t="str">
            <v>MeRi Linh</v>
          </cell>
          <cell r="C36">
            <v>80</v>
          </cell>
          <cell r="D36" t="str">
            <v>Tốt</v>
          </cell>
        </row>
        <row r="37">
          <cell r="A37" t="str">
            <v>29206757154</v>
          </cell>
          <cell r="B37" t="str">
            <v>Phùng Thị Thảo Linh</v>
          </cell>
          <cell r="C37">
            <v>80</v>
          </cell>
          <cell r="D37" t="str">
            <v>Tốt</v>
          </cell>
        </row>
        <row r="38">
          <cell r="A38" t="str">
            <v>29206765093</v>
          </cell>
          <cell r="B38" t="str">
            <v>Phạm Thị Thuỳ Linh</v>
          </cell>
          <cell r="C38">
            <v>81</v>
          </cell>
          <cell r="D38" t="str">
            <v>Tốt</v>
          </cell>
        </row>
        <row r="39">
          <cell r="A39" t="str">
            <v>29206755573</v>
          </cell>
          <cell r="B39" t="str">
            <v>Lê Huỳnh Yến Loan</v>
          </cell>
          <cell r="C39">
            <v>86</v>
          </cell>
          <cell r="D39" t="str">
            <v>Tốt</v>
          </cell>
        </row>
        <row r="40">
          <cell r="A40" t="str">
            <v>29204662056</v>
          </cell>
          <cell r="B40" t="str">
            <v>Đoàn Thị Mỹ Ly</v>
          </cell>
          <cell r="C40">
            <v>90</v>
          </cell>
          <cell r="D40" t="str">
            <v>Xuất Sắc</v>
          </cell>
        </row>
        <row r="41">
          <cell r="A41" t="str">
            <v>29206727558</v>
          </cell>
          <cell r="B41" t="str">
            <v>Trương Thị Vân Ly</v>
          </cell>
          <cell r="C41">
            <v>80</v>
          </cell>
          <cell r="D41" t="str">
            <v>Tốt</v>
          </cell>
        </row>
        <row r="42">
          <cell r="A42" t="str">
            <v>29206737550</v>
          </cell>
          <cell r="B42" t="str">
            <v>Hoàng Thị Mỹ Ly</v>
          </cell>
          <cell r="C42">
            <v>77.5</v>
          </cell>
          <cell r="D42" t="str">
            <v>Khá</v>
          </cell>
        </row>
        <row r="43">
          <cell r="A43" t="str">
            <v>29206754533</v>
          </cell>
          <cell r="B43" t="str">
            <v>Nguyễn Khánh Ly</v>
          </cell>
          <cell r="C43">
            <v>92.5</v>
          </cell>
          <cell r="D43" t="str">
            <v>Xuất Sắc</v>
          </cell>
        </row>
        <row r="44">
          <cell r="A44" t="str">
            <v>29208127417</v>
          </cell>
          <cell r="B44" t="str">
            <v>Vũ Thị Vân Ly</v>
          </cell>
          <cell r="C44">
            <v>60.5</v>
          </cell>
          <cell r="D44" t="str">
            <v>Trung Bình</v>
          </cell>
        </row>
        <row r="45">
          <cell r="A45" t="str">
            <v>29206761694</v>
          </cell>
          <cell r="B45" t="str">
            <v>Nguyễn Minh Lý</v>
          </cell>
          <cell r="C45">
            <v>80</v>
          </cell>
          <cell r="D45" t="str">
            <v>Tốt</v>
          </cell>
        </row>
        <row r="46">
          <cell r="A46" t="str">
            <v>29206755129</v>
          </cell>
          <cell r="B46" t="str">
            <v>Trương Thị Xuân Mai</v>
          </cell>
          <cell r="C46">
            <v>72.5</v>
          </cell>
          <cell r="D46" t="str">
            <v>Khá</v>
          </cell>
        </row>
        <row r="47">
          <cell r="A47" t="str">
            <v>29206730763</v>
          </cell>
          <cell r="B47" t="str">
            <v>Hồ Trà My</v>
          </cell>
          <cell r="C47">
            <v>87.5</v>
          </cell>
          <cell r="D47" t="str">
            <v>Tốt</v>
          </cell>
        </row>
        <row r="48">
          <cell r="A48" t="str">
            <v>29206760077</v>
          </cell>
          <cell r="B48" t="str">
            <v>Trần Kiều My</v>
          </cell>
          <cell r="C48">
            <v>90</v>
          </cell>
          <cell r="D48" t="str">
            <v>Xuất Sắc</v>
          </cell>
        </row>
        <row r="49">
          <cell r="A49" t="str">
            <v>29206765804</v>
          </cell>
          <cell r="B49" t="str">
            <v>Hoàng Thị Khánh My</v>
          </cell>
          <cell r="C49">
            <v>92</v>
          </cell>
          <cell r="D49" t="str">
            <v>Xuất Sắc</v>
          </cell>
        </row>
        <row r="50">
          <cell r="A50" t="str">
            <v>29208140169</v>
          </cell>
          <cell r="B50" t="str">
            <v>Dương Thị Uyển My</v>
          </cell>
          <cell r="C50">
            <v>80.5</v>
          </cell>
          <cell r="D50" t="str">
            <v>Tốt</v>
          </cell>
        </row>
        <row r="51">
          <cell r="A51" t="str">
            <v>29208164912</v>
          </cell>
          <cell r="B51" t="str">
            <v>Trần Thị My My</v>
          </cell>
          <cell r="C51">
            <v>100</v>
          </cell>
          <cell r="D51" t="str">
            <v>Xuất Sắc</v>
          </cell>
        </row>
        <row r="52">
          <cell r="A52" t="str">
            <v>29206757682</v>
          </cell>
          <cell r="B52" t="str">
            <v>Hà Nguyễn Ny Na</v>
          </cell>
          <cell r="C52">
            <v>90</v>
          </cell>
          <cell r="D52" t="str">
            <v>Xuất Sắc</v>
          </cell>
        </row>
        <row r="53">
          <cell r="A53" t="str">
            <v>29206757767</v>
          </cell>
          <cell r="B53" t="str">
            <v>Nguyễn Lê Yến Ngọc</v>
          </cell>
          <cell r="C53">
            <v>90</v>
          </cell>
          <cell r="D53" t="str">
            <v>Xuất Sắc</v>
          </cell>
        </row>
        <row r="54">
          <cell r="A54" t="str">
            <v>29206759010</v>
          </cell>
          <cell r="B54" t="str">
            <v>Trần Thanh Ngọc</v>
          </cell>
          <cell r="C54">
            <v>76.5</v>
          </cell>
          <cell r="D54" t="str">
            <v>Khá</v>
          </cell>
        </row>
        <row r="55">
          <cell r="A55" t="str">
            <v>29206765824</v>
          </cell>
          <cell r="B55" t="str">
            <v>Nguyễn Trần Bảo Ngọc</v>
          </cell>
          <cell r="C55">
            <v>85</v>
          </cell>
          <cell r="D55" t="str">
            <v>Tốt</v>
          </cell>
        </row>
        <row r="56">
          <cell r="A56" t="str">
            <v>29206964635</v>
          </cell>
          <cell r="B56" t="str">
            <v>Phan Thị Thảo Nguyên</v>
          </cell>
          <cell r="C56">
            <v>78</v>
          </cell>
          <cell r="D56" t="str">
            <v>Khá</v>
          </cell>
        </row>
        <row r="57">
          <cell r="A57" t="str">
            <v>29206741439</v>
          </cell>
          <cell r="B57" t="str">
            <v>Nguyễn Thị Ái Nhi</v>
          </cell>
          <cell r="C57">
            <v>36.5</v>
          </cell>
          <cell r="D57" t="str">
            <v>Yếu</v>
          </cell>
        </row>
        <row r="58">
          <cell r="A58" t="str">
            <v>29206755130</v>
          </cell>
          <cell r="B58" t="str">
            <v>Nguyễn Ly Uyên Nhi</v>
          </cell>
          <cell r="C58">
            <v>85</v>
          </cell>
          <cell r="D58" t="str">
            <v>Tốt</v>
          </cell>
        </row>
        <row r="59">
          <cell r="A59" t="str">
            <v>29206757684</v>
          </cell>
          <cell r="B59" t="str">
            <v>Phan Yến Nhi</v>
          </cell>
          <cell r="C59">
            <v>85</v>
          </cell>
          <cell r="D59" t="str">
            <v>Tốt</v>
          </cell>
        </row>
        <row r="60">
          <cell r="A60" t="str">
            <v>29206762030</v>
          </cell>
          <cell r="B60" t="str">
            <v>Trần Thị Tuyết Nhi</v>
          </cell>
          <cell r="C60">
            <v>100</v>
          </cell>
          <cell r="D60" t="str">
            <v>Xuất Sắc</v>
          </cell>
        </row>
        <row r="61">
          <cell r="A61" t="str">
            <v>29206765432</v>
          </cell>
          <cell r="B61" t="str">
            <v>Nguyễn Thị Châu Nhi</v>
          </cell>
          <cell r="C61">
            <v>82.5</v>
          </cell>
          <cell r="D61" t="str">
            <v>Tốt</v>
          </cell>
        </row>
        <row r="62">
          <cell r="A62" t="str">
            <v>29206723476</v>
          </cell>
          <cell r="B62" t="str">
            <v>Phạm Trương Quỳnh Như</v>
          </cell>
          <cell r="C62">
            <v>95</v>
          </cell>
          <cell r="D62" t="str">
            <v>Xuất Sắc</v>
          </cell>
        </row>
        <row r="63">
          <cell r="A63" t="str">
            <v>29206762033</v>
          </cell>
          <cell r="B63" t="str">
            <v>Ngô Thị Hồng Nhung</v>
          </cell>
          <cell r="C63">
            <v>85</v>
          </cell>
          <cell r="D63" t="str">
            <v>Tốt</v>
          </cell>
        </row>
        <row r="64">
          <cell r="A64" t="str">
            <v>29206729994</v>
          </cell>
          <cell r="B64" t="str">
            <v>Lê Thị Ngọc Nữ</v>
          </cell>
          <cell r="C64">
            <v>80</v>
          </cell>
          <cell r="D64" t="str">
            <v>Tốt</v>
          </cell>
        </row>
        <row r="65">
          <cell r="A65" t="str">
            <v>29206744973</v>
          </cell>
          <cell r="B65" t="str">
            <v>Hoàng Ngọc Nữ</v>
          </cell>
          <cell r="C65">
            <v>78.5</v>
          </cell>
          <cell r="D65" t="str">
            <v>Khá</v>
          </cell>
        </row>
        <row r="66">
          <cell r="A66" t="str">
            <v>29206756217</v>
          </cell>
          <cell r="B66" t="str">
            <v>Trần Thị Kiều Oanh</v>
          </cell>
          <cell r="C66">
            <v>44.5</v>
          </cell>
          <cell r="D66" t="str">
            <v>Yếu</v>
          </cell>
        </row>
        <row r="67">
          <cell r="A67" t="str">
            <v>28203680336</v>
          </cell>
          <cell r="B67" t="str">
            <v>Nguyễn Thị Mỹ Phúc</v>
          </cell>
          <cell r="C67">
            <v>82.5</v>
          </cell>
          <cell r="D67" t="str">
            <v>Tốt</v>
          </cell>
        </row>
        <row r="68">
          <cell r="A68" t="str">
            <v>29206748387</v>
          </cell>
          <cell r="B68" t="str">
            <v>Đoàn Thị Tú Quyên</v>
          </cell>
          <cell r="C68">
            <v>76.5</v>
          </cell>
          <cell r="D68" t="str">
            <v>Khá</v>
          </cell>
        </row>
        <row r="69">
          <cell r="A69" t="str">
            <v>29206760286</v>
          </cell>
          <cell r="B69" t="str">
            <v>Nguyễn Thị Như Quyên</v>
          </cell>
          <cell r="C69">
            <v>82.5</v>
          </cell>
          <cell r="D69" t="str">
            <v>Tốt</v>
          </cell>
        </row>
        <row r="70">
          <cell r="A70" t="str">
            <v>29206725012</v>
          </cell>
          <cell r="B70" t="str">
            <v>Nguyễn Duy Như Quỳnh</v>
          </cell>
          <cell r="C70">
            <v>96</v>
          </cell>
          <cell r="D70" t="str">
            <v>Xuất Sắc</v>
          </cell>
        </row>
        <row r="71">
          <cell r="A71" t="str">
            <v>29206755808</v>
          </cell>
          <cell r="B71" t="str">
            <v>Đặng Thị Như Quỳnh</v>
          </cell>
          <cell r="C71">
            <v>85</v>
          </cell>
          <cell r="D71" t="str">
            <v>Tốt</v>
          </cell>
        </row>
        <row r="72">
          <cell r="A72" t="str">
            <v>29206760287</v>
          </cell>
          <cell r="B72" t="str">
            <v>Huỳnh Phan Trúc Quỳnh</v>
          </cell>
          <cell r="C72">
            <v>99</v>
          </cell>
          <cell r="D72" t="str">
            <v>Xuất Sắc</v>
          </cell>
        </row>
        <row r="73">
          <cell r="A73" t="str">
            <v>29206723864</v>
          </cell>
          <cell r="B73" t="str">
            <v>Trần Lệ Sang</v>
          </cell>
          <cell r="C73">
            <v>100</v>
          </cell>
          <cell r="D73" t="str">
            <v>Xuất Sắc</v>
          </cell>
        </row>
        <row r="74">
          <cell r="A74" t="str">
            <v>29206730033</v>
          </cell>
          <cell r="B74" t="str">
            <v>Đoàn Thị Thu Sương</v>
          </cell>
          <cell r="C74">
            <v>85</v>
          </cell>
          <cell r="D74" t="str">
            <v>Tốt</v>
          </cell>
        </row>
        <row r="75">
          <cell r="A75" t="str">
            <v>29207257451</v>
          </cell>
          <cell r="B75" t="str">
            <v>Nguyễn Hà Thu Sương</v>
          </cell>
          <cell r="C75">
            <v>78.5</v>
          </cell>
          <cell r="D75" t="str">
            <v>Khá</v>
          </cell>
        </row>
        <row r="76">
          <cell r="A76" t="str">
            <v>29208149941</v>
          </cell>
          <cell r="B76" t="str">
            <v>Đinh Thị Thảo Sương</v>
          </cell>
          <cell r="C76">
            <v>87.5</v>
          </cell>
          <cell r="D76" t="str">
            <v>Tốt</v>
          </cell>
        </row>
        <row r="77">
          <cell r="A77" t="str">
            <v>29206746076</v>
          </cell>
          <cell r="B77" t="str">
            <v>Lê Thị Phương Thảo</v>
          </cell>
          <cell r="C77">
            <v>93</v>
          </cell>
          <cell r="D77" t="str">
            <v>Xuất Sắc</v>
          </cell>
        </row>
        <row r="78">
          <cell r="A78" t="str">
            <v>29206734612</v>
          </cell>
          <cell r="B78" t="str">
            <v>Nguyễn Thị Thêm</v>
          </cell>
          <cell r="C78">
            <v>72</v>
          </cell>
          <cell r="D78" t="str">
            <v>Khá</v>
          </cell>
        </row>
        <row r="79">
          <cell r="A79" t="str">
            <v>29206760378</v>
          </cell>
          <cell r="B79" t="str">
            <v>Nguyễn Thị Mai Thi</v>
          </cell>
          <cell r="C79">
            <v>80</v>
          </cell>
          <cell r="D79" t="str">
            <v>Tốt</v>
          </cell>
        </row>
        <row r="80">
          <cell r="A80" t="str">
            <v>29206758094</v>
          </cell>
          <cell r="B80" t="str">
            <v>Nguyễn Thị Bích Thu</v>
          </cell>
          <cell r="C80">
            <v>81.5</v>
          </cell>
          <cell r="D80" t="str">
            <v>Tốt</v>
          </cell>
        </row>
        <row r="81">
          <cell r="A81" t="str">
            <v>29206765556</v>
          </cell>
          <cell r="B81" t="str">
            <v>Hoàng Thị Thu</v>
          </cell>
          <cell r="C81">
            <v>77.5</v>
          </cell>
          <cell r="D81" t="str">
            <v>Khá</v>
          </cell>
        </row>
        <row r="82">
          <cell r="A82" t="str">
            <v>29206760235</v>
          </cell>
          <cell r="B82" t="str">
            <v>Lê Thị Anh Thư</v>
          </cell>
          <cell r="C82">
            <v>37.5</v>
          </cell>
          <cell r="D82" t="str">
            <v>Yếu</v>
          </cell>
        </row>
        <row r="83">
          <cell r="A83" t="str">
            <v>29206760236</v>
          </cell>
          <cell r="B83" t="str">
            <v>Nguyễn Thị Minh Thư</v>
          </cell>
          <cell r="C83">
            <v>77</v>
          </cell>
          <cell r="D83" t="str">
            <v>Khá</v>
          </cell>
        </row>
        <row r="84">
          <cell r="A84" t="str">
            <v>29206765082</v>
          </cell>
          <cell r="B84" t="str">
            <v>Lê Thị Thanh Thuận</v>
          </cell>
          <cell r="C84">
            <v>72.5</v>
          </cell>
          <cell r="D84" t="str">
            <v>Khá</v>
          </cell>
        </row>
        <row r="85">
          <cell r="A85" t="str">
            <v>29206560510</v>
          </cell>
          <cell r="B85" t="str">
            <v>Tạ Thị Yến Thương</v>
          </cell>
          <cell r="C85">
            <v>82.5</v>
          </cell>
          <cell r="D85" t="str">
            <v>Tốt</v>
          </cell>
        </row>
        <row r="86">
          <cell r="A86" t="str">
            <v>29206740085</v>
          </cell>
          <cell r="B86" t="str">
            <v>Nguyễn Thanh Thương</v>
          </cell>
          <cell r="C86">
            <v>85</v>
          </cell>
          <cell r="D86" t="str">
            <v>Tốt</v>
          </cell>
        </row>
        <row r="87">
          <cell r="A87" t="str">
            <v>29206751570</v>
          </cell>
          <cell r="B87" t="str">
            <v>Nguyễn Thị Út Thương</v>
          </cell>
          <cell r="C87">
            <v>85</v>
          </cell>
          <cell r="D87" t="str">
            <v>Tốt</v>
          </cell>
        </row>
        <row r="88">
          <cell r="A88" t="str">
            <v>29206755507</v>
          </cell>
          <cell r="B88" t="str">
            <v>Trịnh Hoài Thương</v>
          </cell>
          <cell r="C88">
            <v>85</v>
          </cell>
          <cell r="D88" t="str">
            <v>Tốt</v>
          </cell>
        </row>
        <row r="89">
          <cell r="A89" t="str">
            <v>29206757211</v>
          </cell>
          <cell r="B89" t="str">
            <v>Ksor H' Thúy</v>
          </cell>
          <cell r="C89">
            <v>80</v>
          </cell>
          <cell r="D89" t="str">
            <v>Tốt</v>
          </cell>
        </row>
        <row r="90">
          <cell r="A90" t="str">
            <v>29206757683</v>
          </cell>
          <cell r="B90" t="str">
            <v>Lê Hồ Anh Thy</v>
          </cell>
          <cell r="C90">
            <v>85</v>
          </cell>
          <cell r="D90" t="str">
            <v>Tốt</v>
          </cell>
        </row>
        <row r="91">
          <cell r="A91" t="str">
            <v>29206764859</v>
          </cell>
          <cell r="B91" t="str">
            <v>Phùng Thị Quỳnh Tiên</v>
          </cell>
          <cell r="C91">
            <v>90</v>
          </cell>
          <cell r="D91" t="str">
            <v>Xuất Sắc</v>
          </cell>
        </row>
        <row r="92">
          <cell r="A92" t="str">
            <v>29206755809</v>
          </cell>
          <cell r="B92" t="str">
            <v>Lê Thị Tiền</v>
          </cell>
          <cell r="C92">
            <v>95</v>
          </cell>
          <cell r="D92" t="str">
            <v>Xuất Sắc</v>
          </cell>
        </row>
        <row r="93">
          <cell r="A93" t="str">
            <v>29212353401</v>
          </cell>
          <cell r="B93" t="str">
            <v>Hồ Bảo Toàn</v>
          </cell>
          <cell r="C93">
            <v>60</v>
          </cell>
          <cell r="D93" t="str">
            <v>Trung Bình</v>
          </cell>
        </row>
        <row r="94">
          <cell r="A94" t="str">
            <v>29206756076</v>
          </cell>
          <cell r="B94" t="str">
            <v>Trương Hòa Bảo Trâm</v>
          </cell>
          <cell r="C94">
            <v>39.5</v>
          </cell>
          <cell r="D94" t="str">
            <v>Yếu</v>
          </cell>
        </row>
        <row r="95">
          <cell r="A95" t="str">
            <v>29216753348</v>
          </cell>
          <cell r="B95" t="str">
            <v>Đặng Thùy Trâm</v>
          </cell>
          <cell r="C95">
            <v>81.5</v>
          </cell>
          <cell r="D95" t="str">
            <v>Tốt</v>
          </cell>
        </row>
        <row r="96">
          <cell r="A96" t="str">
            <v>29206753289</v>
          </cell>
          <cell r="B96" t="str">
            <v>Nguyễn Lê Bảo Trân</v>
          </cell>
          <cell r="C96">
            <v>76.5</v>
          </cell>
          <cell r="D96" t="str">
            <v>Khá</v>
          </cell>
        </row>
        <row r="97">
          <cell r="A97" t="str">
            <v>29206757765</v>
          </cell>
          <cell r="B97" t="str">
            <v>Phạm Bảo Trân</v>
          </cell>
          <cell r="C97">
            <v>87.5</v>
          </cell>
          <cell r="D97" t="str">
            <v>Tốt</v>
          </cell>
        </row>
        <row r="98">
          <cell r="A98" t="str">
            <v>29204659670</v>
          </cell>
          <cell r="B98" t="str">
            <v>Ngô Thị Thùy Trang</v>
          </cell>
          <cell r="C98">
            <v>85</v>
          </cell>
          <cell r="D98" t="str">
            <v>Tốt</v>
          </cell>
        </row>
        <row r="99">
          <cell r="A99" t="str">
            <v>29206739103</v>
          </cell>
          <cell r="B99" t="str">
            <v>Phan Linh Trang</v>
          </cell>
          <cell r="C99">
            <v>75</v>
          </cell>
          <cell r="D99" t="str">
            <v>Khá</v>
          </cell>
        </row>
        <row r="100">
          <cell r="A100" t="str">
            <v>29206758783</v>
          </cell>
          <cell r="B100" t="str">
            <v>Nguyễn Thị Quỳnh Trang</v>
          </cell>
          <cell r="C100">
            <v>38</v>
          </cell>
          <cell r="D100" t="str">
            <v>Yếu</v>
          </cell>
        </row>
        <row r="101">
          <cell r="A101" t="str">
            <v>29208163431</v>
          </cell>
          <cell r="B101" t="str">
            <v>Trần Thị Huyền Trang</v>
          </cell>
          <cell r="C101">
            <v>85</v>
          </cell>
          <cell r="D101" t="str">
            <v>Tốt</v>
          </cell>
        </row>
        <row r="102">
          <cell r="A102" t="str">
            <v>29206248194</v>
          </cell>
          <cell r="B102" t="str">
            <v>Nguyễn Thị Ngọc Trinh</v>
          </cell>
          <cell r="C102">
            <v>81.5</v>
          </cell>
          <cell r="D102" t="str">
            <v>Tốt</v>
          </cell>
        </row>
        <row r="103">
          <cell r="A103" t="str">
            <v>29206760556</v>
          </cell>
          <cell r="B103" t="str">
            <v>Trương Thị Anh Trinh</v>
          </cell>
          <cell r="C103">
            <v>89</v>
          </cell>
          <cell r="D103" t="str">
            <v>Tốt</v>
          </cell>
        </row>
        <row r="104">
          <cell r="A104" t="str">
            <v>29206731814</v>
          </cell>
          <cell r="B104" t="str">
            <v>Thái Thị Thanh Trúc</v>
          </cell>
          <cell r="C104">
            <v>92</v>
          </cell>
          <cell r="D104" t="str">
            <v>Xuất Sắc</v>
          </cell>
        </row>
        <row r="105">
          <cell r="A105" t="str">
            <v>29206760617</v>
          </cell>
          <cell r="B105" t="str">
            <v>Nguyễn Anh Trúc</v>
          </cell>
          <cell r="C105">
            <v>42.5</v>
          </cell>
          <cell r="D105" t="str">
            <v>Yếu</v>
          </cell>
        </row>
        <row r="106">
          <cell r="A106" t="str">
            <v>29206760619</v>
          </cell>
          <cell r="B106" t="str">
            <v>Trần Thị Thu Trúc</v>
          </cell>
          <cell r="C106">
            <v>81.5</v>
          </cell>
          <cell r="D106" t="str">
            <v>Tốt</v>
          </cell>
        </row>
        <row r="107">
          <cell r="A107" t="str">
            <v>29204638424</v>
          </cell>
          <cell r="B107" t="str">
            <v>Nguyễn Thị Ánh Tú</v>
          </cell>
          <cell r="C107">
            <v>73.5</v>
          </cell>
          <cell r="D107" t="str">
            <v>Khá</v>
          </cell>
        </row>
        <row r="108">
          <cell r="A108" t="str">
            <v>29206558749</v>
          </cell>
          <cell r="B108" t="str">
            <v>Trần Thị Tuyền</v>
          </cell>
          <cell r="C108">
            <v>40</v>
          </cell>
          <cell r="D108" t="str">
            <v>Yếu</v>
          </cell>
        </row>
        <row r="109">
          <cell r="A109" t="str">
            <v>29206754559</v>
          </cell>
          <cell r="B109" t="str">
            <v>Nguyễn Thị Anh Tuyền</v>
          </cell>
          <cell r="C109">
            <v>92</v>
          </cell>
          <cell r="D109" t="str">
            <v>Xuất Sắc</v>
          </cell>
        </row>
        <row r="110">
          <cell r="A110" t="str">
            <v>29206759211</v>
          </cell>
          <cell r="B110" t="str">
            <v>Nguyễn Thị Thảo Uyên</v>
          </cell>
          <cell r="C110">
            <v>82</v>
          </cell>
          <cell r="D110" t="str">
            <v>Tốt</v>
          </cell>
        </row>
        <row r="111">
          <cell r="A111" t="str">
            <v>29206737144</v>
          </cell>
          <cell r="B111" t="str">
            <v>Hồ Hứa Nhã Vi</v>
          </cell>
          <cell r="C111">
            <v>95</v>
          </cell>
          <cell r="D111" t="str">
            <v>Xuất Sắc</v>
          </cell>
        </row>
        <row r="112">
          <cell r="A112" t="str">
            <v>28206706937</v>
          </cell>
          <cell r="B112" t="str">
            <v>Phạm Thảo Vy</v>
          </cell>
          <cell r="C112">
            <v>39.5</v>
          </cell>
          <cell r="D112" t="str">
            <v>Yếu</v>
          </cell>
        </row>
        <row r="113">
          <cell r="A113" t="str">
            <v>29206755508</v>
          </cell>
          <cell r="B113" t="str">
            <v>Dương Thảo Vy</v>
          </cell>
          <cell r="C113">
            <v>85</v>
          </cell>
          <cell r="D113" t="str">
            <v>Tốt</v>
          </cell>
        </row>
        <row r="114">
          <cell r="A114" t="str">
            <v>29206756809</v>
          </cell>
          <cell r="B114" t="str">
            <v>Hồ Thị Tường Vy</v>
          </cell>
          <cell r="C114">
            <v>75.5</v>
          </cell>
          <cell r="D114" t="str">
            <v>Khá</v>
          </cell>
        </row>
        <row r="115">
          <cell r="A115" t="str">
            <v>29208053830</v>
          </cell>
          <cell r="B115" t="str">
            <v>Lê Thị Lan Vy</v>
          </cell>
          <cell r="C115">
            <v>80</v>
          </cell>
          <cell r="D115" t="str">
            <v>Tốt</v>
          </cell>
        </row>
        <row r="116">
          <cell r="A116" t="str">
            <v>29208162864</v>
          </cell>
          <cell r="B116" t="str">
            <v>Nguyễn Ngọc Vy</v>
          </cell>
          <cell r="C116">
            <v>86</v>
          </cell>
          <cell r="D116" t="str">
            <v>Tốt</v>
          </cell>
        </row>
        <row r="117">
          <cell r="A117" t="str">
            <v>29206239734</v>
          </cell>
          <cell r="B117" t="str">
            <v>Huỳnh Thị Mỹ Xuyên</v>
          </cell>
          <cell r="C117">
            <v>87.5</v>
          </cell>
          <cell r="D117" t="str">
            <v>Tốt</v>
          </cell>
        </row>
        <row r="118">
          <cell r="A118" t="str">
            <v>29204351491</v>
          </cell>
          <cell r="B118" t="str">
            <v>Cao Thị Như Ý</v>
          </cell>
          <cell r="C118">
            <v>85</v>
          </cell>
          <cell r="D118" t="str">
            <v>Tốt</v>
          </cell>
        </row>
        <row r="119">
          <cell r="A119" t="str">
            <v>29208262096</v>
          </cell>
          <cell r="B119" t="str">
            <v>Lê Thị Như Ý</v>
          </cell>
          <cell r="C119">
            <v>100</v>
          </cell>
          <cell r="D119" t="str">
            <v>Xuất Sắc</v>
          </cell>
        </row>
        <row r="120">
          <cell r="A120" t="str">
            <v>29216724865</v>
          </cell>
          <cell r="B120" t="str">
            <v>Võ Lê Như Ý</v>
          </cell>
          <cell r="C120">
            <v>75</v>
          </cell>
          <cell r="D120" t="str">
            <v>Khá</v>
          </cell>
        </row>
        <row r="121">
          <cell r="A121" t="str">
            <v>29206752340</v>
          </cell>
          <cell r="B121" t="str">
            <v>Võ Thị Tuyết Yên</v>
          </cell>
          <cell r="C121">
            <v>85</v>
          </cell>
          <cell r="D121" t="str">
            <v>Tốt</v>
          </cell>
        </row>
        <row r="122">
          <cell r="A122" t="str">
            <v>29204634599</v>
          </cell>
          <cell r="B122" t="str">
            <v>Nguyễn Thị Hồng Yến</v>
          </cell>
          <cell r="C122">
            <v>92.5</v>
          </cell>
          <cell r="D122" t="str">
            <v>Xuất Sắc</v>
          </cell>
        </row>
        <row r="123">
          <cell r="A123" t="str">
            <v>29204645546</v>
          </cell>
          <cell r="B123" t="str">
            <v>Nguyễn Thị Mỹ Yến</v>
          </cell>
          <cell r="C123">
            <v>88</v>
          </cell>
          <cell r="D123" t="str">
            <v>Tốt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6"/>
  <sheetViews>
    <sheetView tabSelected="1" workbookViewId="0">
      <selection activeCell="F6" sqref="F6"/>
    </sheetView>
  </sheetViews>
  <sheetFormatPr defaultRowHeight="15" x14ac:dyDescent="0.25"/>
  <cols>
    <col min="1" max="1" width="4.42578125" style="6" bestFit="1" customWidth="1"/>
    <col min="2" max="2" width="10.42578125" style="6" bestFit="1" customWidth="1"/>
    <col min="3" max="3" width="21.140625" bestFit="1" customWidth="1"/>
    <col min="4" max="4" width="9.140625" style="6"/>
    <col min="5" max="5" width="11.7109375" style="6" bestFit="1" customWidth="1"/>
    <col min="14" max="14" width="11.28515625" customWidth="1"/>
    <col min="15" max="16" width="9.140625" style="6"/>
  </cols>
  <sheetData>
    <row r="1" spans="1:16" x14ac:dyDescent="0.25">
      <c r="A1" s="12" t="s">
        <v>0</v>
      </c>
      <c r="B1" s="12"/>
      <c r="C1" s="12"/>
      <c r="D1" s="12"/>
      <c r="E1" s="12"/>
      <c r="F1" s="12" t="s">
        <v>329</v>
      </c>
      <c r="G1" s="12"/>
      <c r="H1" s="12"/>
      <c r="I1" s="12"/>
      <c r="J1" s="12"/>
      <c r="K1" s="12"/>
      <c r="L1" s="11" t="s">
        <v>330</v>
      </c>
      <c r="M1" s="11" t="s">
        <v>331</v>
      </c>
      <c r="N1" s="11" t="s">
        <v>332</v>
      </c>
      <c r="O1" s="11" t="s">
        <v>333</v>
      </c>
      <c r="P1" s="11" t="s">
        <v>334</v>
      </c>
    </row>
    <row r="2" spans="1:16" x14ac:dyDescent="0.25">
      <c r="A2" s="12"/>
      <c r="B2" s="12"/>
      <c r="C2" s="12"/>
      <c r="D2" s="12"/>
      <c r="E2" s="12"/>
      <c r="F2" s="12" t="s">
        <v>335</v>
      </c>
      <c r="G2" s="12"/>
      <c r="H2" s="12"/>
      <c r="I2" s="12" t="s">
        <v>336</v>
      </c>
      <c r="J2" s="12"/>
      <c r="K2" s="12"/>
      <c r="L2" s="11"/>
      <c r="M2" s="11"/>
      <c r="N2" s="11"/>
      <c r="O2" s="11"/>
      <c r="P2" s="11"/>
    </row>
    <row r="3" spans="1:16" ht="25.5" x14ac:dyDescent="0.25">
      <c r="A3" s="1" t="s">
        <v>337</v>
      </c>
      <c r="B3" s="2" t="s">
        <v>1</v>
      </c>
      <c r="C3" s="2" t="s">
        <v>2</v>
      </c>
      <c r="D3" s="3" t="s">
        <v>3</v>
      </c>
      <c r="E3" s="2" t="s">
        <v>338</v>
      </c>
      <c r="F3" s="1" t="s">
        <v>339</v>
      </c>
      <c r="G3" s="1" t="s">
        <v>340</v>
      </c>
      <c r="H3" s="1" t="s">
        <v>341</v>
      </c>
      <c r="I3" s="1" t="s">
        <v>339</v>
      </c>
      <c r="J3" s="1" t="s">
        <v>340</v>
      </c>
      <c r="K3" s="1" t="s">
        <v>341</v>
      </c>
      <c r="L3" s="11"/>
      <c r="M3" s="11"/>
      <c r="N3" s="11"/>
      <c r="O3" s="11"/>
      <c r="P3" s="11"/>
    </row>
    <row r="4" spans="1:16" x14ac:dyDescent="0.25">
      <c r="A4" s="4">
        <v>1</v>
      </c>
      <c r="B4" s="10" t="s">
        <v>50</v>
      </c>
      <c r="C4" s="7" t="s">
        <v>51</v>
      </c>
      <c r="D4" s="9">
        <v>38537</v>
      </c>
      <c r="E4" s="4" t="s">
        <v>342</v>
      </c>
      <c r="F4" s="8">
        <v>19</v>
      </c>
      <c r="G4" s="8">
        <v>9.3699999999999992</v>
      </c>
      <c r="H4" s="8">
        <v>4</v>
      </c>
      <c r="I4" s="8">
        <v>14</v>
      </c>
      <c r="J4" s="8">
        <v>9.42</v>
      </c>
      <c r="K4" s="8">
        <v>4</v>
      </c>
      <c r="L4" s="4">
        <f t="shared" ref="L4:L35" si="0">ROUND((G4*F4+J4*I4)/(I4+F4),2)</f>
        <v>9.39</v>
      </c>
      <c r="M4" s="4">
        <f t="shared" ref="M4:M35" si="1">ROUND((H4*F4+K4*I4)/(I4+F4),2)</f>
        <v>4</v>
      </c>
      <c r="N4" s="5" t="str">
        <f t="shared" ref="N4:N35" si="2">IF(M4&gt;=3.68,"Xuất sắc", IF(M4&gt;=3.2, "Giỏi", IF(M4&gt;=2.5, "Khá", IF(M4&gt;=2, "Trung Bình", "Yếu"))))</f>
        <v>Xuất sắc</v>
      </c>
      <c r="O4" s="4" t="str">
        <f>VLOOKUP(B4,'[1]Khen thưởng'!$A$2:$D$123,4,0)</f>
        <v>Xuất Sắc</v>
      </c>
      <c r="P4" s="4">
        <f>VLOOKUP(B4,'[1]Khen thưởng'!$A$2:$D$123,3,0)</f>
        <v>90</v>
      </c>
    </row>
    <row r="5" spans="1:16" x14ac:dyDescent="0.25">
      <c r="A5" s="4">
        <v>2</v>
      </c>
      <c r="B5" s="10" t="s">
        <v>164</v>
      </c>
      <c r="C5" s="7" t="s">
        <v>165</v>
      </c>
      <c r="D5" s="9">
        <v>38598</v>
      </c>
      <c r="E5" s="4" t="s">
        <v>342</v>
      </c>
      <c r="F5" s="8">
        <v>18</v>
      </c>
      <c r="G5" s="8">
        <v>9.66</v>
      </c>
      <c r="H5" s="8">
        <v>4</v>
      </c>
      <c r="I5" s="8">
        <v>18</v>
      </c>
      <c r="J5" s="8">
        <v>9.56</v>
      </c>
      <c r="K5" s="8">
        <v>4</v>
      </c>
      <c r="L5" s="4">
        <f t="shared" si="0"/>
        <v>9.61</v>
      </c>
      <c r="M5" s="4">
        <f t="shared" si="1"/>
        <v>4</v>
      </c>
      <c r="N5" s="5" t="str">
        <f t="shared" si="2"/>
        <v>Xuất sắc</v>
      </c>
      <c r="O5" s="4" t="str">
        <f>VLOOKUP(B5,'[1]Khen thưởng'!$A$2:$D$123,4,0)</f>
        <v>Xuất Sắc</v>
      </c>
      <c r="P5" s="4">
        <f>VLOOKUP(B5,'[1]Khen thưởng'!$A$2:$D$123,3,0)</f>
        <v>100</v>
      </c>
    </row>
    <row r="6" spans="1:16" x14ac:dyDescent="0.25">
      <c r="A6" s="4">
        <v>3</v>
      </c>
      <c r="B6" s="10" t="s">
        <v>36</v>
      </c>
      <c r="C6" s="7" t="s">
        <v>37</v>
      </c>
      <c r="D6" s="9">
        <v>38663</v>
      </c>
      <c r="E6" s="4" t="s">
        <v>342</v>
      </c>
      <c r="F6" s="8">
        <v>19</v>
      </c>
      <c r="G6" s="8">
        <v>9.1</v>
      </c>
      <c r="H6" s="8">
        <v>3.96</v>
      </c>
      <c r="I6" s="8">
        <v>19</v>
      </c>
      <c r="J6" s="8">
        <v>9.26</v>
      </c>
      <c r="K6" s="8">
        <v>3.98</v>
      </c>
      <c r="L6" s="4">
        <f t="shared" si="0"/>
        <v>9.18</v>
      </c>
      <c r="M6" s="4">
        <f t="shared" si="1"/>
        <v>3.97</v>
      </c>
      <c r="N6" s="5" t="str">
        <f t="shared" si="2"/>
        <v>Xuất sắc</v>
      </c>
      <c r="O6" s="4" t="str">
        <f>VLOOKUP(B6,'[1]Khen thưởng'!$A$2:$D$123,4,0)</f>
        <v>Tốt</v>
      </c>
      <c r="P6" s="4">
        <f>VLOOKUP(B6,'[1]Khen thưởng'!$A$2:$D$123,3,0)</f>
        <v>87.5</v>
      </c>
    </row>
    <row r="7" spans="1:16" x14ac:dyDescent="0.25">
      <c r="A7" s="4">
        <v>4</v>
      </c>
      <c r="B7" s="10" t="s">
        <v>142</v>
      </c>
      <c r="C7" s="7" t="s">
        <v>143</v>
      </c>
      <c r="D7" s="9">
        <v>38714</v>
      </c>
      <c r="E7" s="4" t="s">
        <v>342</v>
      </c>
      <c r="F7" s="8">
        <v>19</v>
      </c>
      <c r="G7" s="8">
        <v>9.19</v>
      </c>
      <c r="H7" s="8">
        <v>4</v>
      </c>
      <c r="I7" s="8">
        <v>19</v>
      </c>
      <c r="J7" s="8">
        <v>9.02</v>
      </c>
      <c r="K7" s="8">
        <v>3.93</v>
      </c>
      <c r="L7" s="4">
        <f t="shared" si="0"/>
        <v>9.11</v>
      </c>
      <c r="M7" s="4">
        <f t="shared" si="1"/>
        <v>3.97</v>
      </c>
      <c r="N7" s="5" t="str">
        <f t="shared" si="2"/>
        <v>Xuất sắc</v>
      </c>
      <c r="O7" s="4" t="str">
        <f>VLOOKUP(B7,'[1]Khen thưởng'!$A$2:$D$123,4,0)</f>
        <v>Khá</v>
      </c>
      <c r="P7" s="4">
        <f>VLOOKUP(B7,'[1]Khen thưởng'!$A$2:$D$123,3,0)</f>
        <v>78</v>
      </c>
    </row>
    <row r="8" spans="1:16" x14ac:dyDescent="0.25">
      <c r="A8" s="4">
        <v>5</v>
      </c>
      <c r="B8" s="10" t="s">
        <v>237</v>
      </c>
      <c r="C8" s="7" t="s">
        <v>238</v>
      </c>
      <c r="D8" s="9">
        <v>38705</v>
      </c>
      <c r="E8" s="4" t="s">
        <v>342</v>
      </c>
      <c r="F8" s="8">
        <v>18</v>
      </c>
      <c r="G8" s="8">
        <v>9.2200000000000006</v>
      </c>
      <c r="H8" s="8">
        <v>4</v>
      </c>
      <c r="I8" s="8">
        <v>19</v>
      </c>
      <c r="J8" s="8">
        <v>8.9499999999999993</v>
      </c>
      <c r="K8" s="8">
        <v>3.94</v>
      </c>
      <c r="L8" s="4">
        <f t="shared" si="0"/>
        <v>9.08</v>
      </c>
      <c r="M8" s="4">
        <f t="shared" si="1"/>
        <v>3.97</v>
      </c>
      <c r="N8" s="5" t="str">
        <f t="shared" si="2"/>
        <v>Xuất sắc</v>
      </c>
      <c r="O8" s="4" t="str">
        <f>VLOOKUP(B8,'[1]Khen thưởng'!$A$2:$D$123,4,0)</f>
        <v>Tốt</v>
      </c>
      <c r="P8" s="4">
        <f>VLOOKUP(B8,'[1]Khen thưởng'!$A$2:$D$123,3,0)</f>
        <v>85</v>
      </c>
    </row>
    <row r="9" spans="1:16" x14ac:dyDescent="0.25">
      <c r="A9" s="4">
        <v>6</v>
      </c>
      <c r="B9" s="10" t="s">
        <v>229</v>
      </c>
      <c r="C9" s="7" t="s">
        <v>230</v>
      </c>
      <c r="D9" s="9">
        <v>38698</v>
      </c>
      <c r="E9" s="4" t="s">
        <v>342</v>
      </c>
      <c r="F9" s="8">
        <v>19</v>
      </c>
      <c r="G9" s="8">
        <v>9.19</v>
      </c>
      <c r="H9" s="8">
        <v>3.96</v>
      </c>
      <c r="I9" s="8">
        <v>19</v>
      </c>
      <c r="J9" s="8">
        <v>9.2200000000000006</v>
      </c>
      <c r="K9" s="8">
        <v>3.96</v>
      </c>
      <c r="L9" s="4">
        <f t="shared" si="0"/>
        <v>9.2100000000000009</v>
      </c>
      <c r="M9" s="4">
        <f t="shared" si="1"/>
        <v>3.96</v>
      </c>
      <c r="N9" s="5" t="str">
        <f t="shared" si="2"/>
        <v>Xuất sắc</v>
      </c>
      <c r="O9" s="4" t="str">
        <f>VLOOKUP(B9,'[1]Khen thưởng'!$A$2:$D$123,4,0)</f>
        <v>Tốt</v>
      </c>
      <c r="P9" s="4">
        <f>VLOOKUP(B9,'[1]Khen thưởng'!$A$2:$D$123,3,0)</f>
        <v>82.5</v>
      </c>
    </row>
    <row r="10" spans="1:16" x14ac:dyDescent="0.25">
      <c r="A10" s="4">
        <v>7</v>
      </c>
      <c r="B10" s="10" t="s">
        <v>279</v>
      </c>
      <c r="C10" s="7" t="s">
        <v>280</v>
      </c>
      <c r="D10" s="9">
        <v>38174</v>
      </c>
      <c r="E10" s="4" t="s">
        <v>342</v>
      </c>
      <c r="F10" s="8">
        <v>18</v>
      </c>
      <c r="G10" s="8">
        <v>9.31</v>
      </c>
      <c r="H10" s="8">
        <v>4</v>
      </c>
      <c r="I10" s="8">
        <v>19</v>
      </c>
      <c r="J10" s="8">
        <v>9.16</v>
      </c>
      <c r="K10" s="8">
        <v>3.93</v>
      </c>
      <c r="L10" s="4">
        <f t="shared" si="0"/>
        <v>9.23</v>
      </c>
      <c r="M10" s="4">
        <f t="shared" si="1"/>
        <v>3.96</v>
      </c>
      <c r="N10" s="5" t="str">
        <f t="shared" si="2"/>
        <v>Xuất sắc</v>
      </c>
      <c r="O10" s="4" t="str">
        <f>VLOOKUP(B10,'[1]Khen thưởng'!$A$2:$D$123,4,0)</f>
        <v>Xuất Sắc</v>
      </c>
      <c r="P10" s="4">
        <f>VLOOKUP(B10,'[1]Khen thưởng'!$A$2:$D$123,3,0)</f>
        <v>92</v>
      </c>
    </row>
    <row r="11" spans="1:16" x14ac:dyDescent="0.25">
      <c r="A11" s="4">
        <v>8</v>
      </c>
      <c r="B11" s="10" t="s">
        <v>197</v>
      </c>
      <c r="C11" s="7" t="s">
        <v>198</v>
      </c>
      <c r="D11" s="9">
        <v>37655</v>
      </c>
      <c r="E11" s="4" t="s">
        <v>342</v>
      </c>
      <c r="F11" s="8">
        <v>17</v>
      </c>
      <c r="G11" s="8">
        <v>9.42</v>
      </c>
      <c r="H11" s="8">
        <v>3.9</v>
      </c>
      <c r="I11" s="8">
        <v>19</v>
      </c>
      <c r="J11" s="8">
        <v>9.65</v>
      </c>
      <c r="K11" s="8">
        <v>4</v>
      </c>
      <c r="L11" s="4">
        <f t="shared" si="0"/>
        <v>9.5399999999999991</v>
      </c>
      <c r="M11" s="4">
        <f t="shared" si="1"/>
        <v>3.95</v>
      </c>
      <c r="N11" s="5" t="str">
        <f t="shared" si="2"/>
        <v>Xuất sắc</v>
      </c>
      <c r="O11" s="4" t="str">
        <f>VLOOKUP(B11,'[1]Khen thưởng'!$A$2:$D$123,4,0)</f>
        <v>Xuất Sắc</v>
      </c>
      <c r="P11" s="4">
        <f>VLOOKUP(B11,'[1]Khen thưởng'!$A$2:$D$123,3,0)</f>
        <v>100</v>
      </c>
    </row>
    <row r="12" spans="1:16" x14ac:dyDescent="0.25">
      <c r="A12" s="4">
        <v>9</v>
      </c>
      <c r="B12" s="10" t="s">
        <v>166</v>
      </c>
      <c r="C12" s="7" t="s">
        <v>167</v>
      </c>
      <c r="D12" s="9">
        <v>38630</v>
      </c>
      <c r="E12" s="4" t="s">
        <v>342</v>
      </c>
      <c r="F12" s="8">
        <v>19</v>
      </c>
      <c r="G12" s="8">
        <v>9.0500000000000007</v>
      </c>
      <c r="H12" s="8">
        <v>3.91</v>
      </c>
      <c r="I12" s="8">
        <v>15</v>
      </c>
      <c r="J12" s="8">
        <v>9.27</v>
      </c>
      <c r="K12" s="8">
        <v>3.96</v>
      </c>
      <c r="L12" s="4">
        <f t="shared" si="0"/>
        <v>9.15</v>
      </c>
      <c r="M12" s="4">
        <f t="shared" si="1"/>
        <v>3.93</v>
      </c>
      <c r="N12" s="5" t="str">
        <f t="shared" si="2"/>
        <v>Xuất sắc</v>
      </c>
      <c r="O12" s="4" t="str">
        <f>VLOOKUP(B12,'[1]Khen thưởng'!$A$2:$D$123,4,0)</f>
        <v>Xuất Sắc</v>
      </c>
      <c r="P12" s="4">
        <f>VLOOKUP(B12,'[1]Khen thưởng'!$A$2:$D$123,3,0)</f>
        <v>95</v>
      </c>
    </row>
    <row r="13" spans="1:16" x14ac:dyDescent="0.25">
      <c r="A13" s="4">
        <v>10</v>
      </c>
      <c r="B13" s="10" t="s">
        <v>90</v>
      </c>
      <c r="C13" s="7" t="s">
        <v>91</v>
      </c>
      <c r="D13" s="9">
        <v>38640</v>
      </c>
      <c r="E13" s="4" t="s">
        <v>342</v>
      </c>
      <c r="F13" s="8">
        <v>17</v>
      </c>
      <c r="G13" s="8">
        <v>8.7100000000000009</v>
      </c>
      <c r="H13" s="8">
        <v>3.86</v>
      </c>
      <c r="I13" s="8">
        <v>19</v>
      </c>
      <c r="J13" s="8">
        <v>8.8000000000000007</v>
      </c>
      <c r="K13" s="8">
        <v>3.96</v>
      </c>
      <c r="L13" s="4">
        <f t="shared" si="0"/>
        <v>8.76</v>
      </c>
      <c r="M13" s="4">
        <f t="shared" si="1"/>
        <v>3.91</v>
      </c>
      <c r="N13" s="5" t="str">
        <f t="shared" si="2"/>
        <v>Xuất sắc</v>
      </c>
      <c r="O13" s="4" t="str">
        <f>VLOOKUP(B13,'[1]Khen thưởng'!$A$2:$D$123,4,0)</f>
        <v>Tốt</v>
      </c>
      <c r="P13" s="4">
        <f>VLOOKUP(B13,'[1]Khen thưởng'!$A$2:$D$123,3,0)</f>
        <v>81</v>
      </c>
    </row>
    <row r="14" spans="1:16" x14ac:dyDescent="0.25">
      <c r="A14" s="4">
        <v>11</v>
      </c>
      <c r="B14" s="10" t="s">
        <v>96</v>
      </c>
      <c r="C14" s="7" t="s">
        <v>97</v>
      </c>
      <c r="D14" s="9">
        <v>38649</v>
      </c>
      <c r="E14" s="4" t="s">
        <v>342</v>
      </c>
      <c r="F14" s="8">
        <v>18</v>
      </c>
      <c r="G14" s="8">
        <v>8.75</v>
      </c>
      <c r="H14" s="8">
        <v>3.91</v>
      </c>
      <c r="I14" s="8">
        <v>19</v>
      </c>
      <c r="J14" s="8">
        <v>9.02</v>
      </c>
      <c r="K14" s="8">
        <v>3.91</v>
      </c>
      <c r="L14" s="4">
        <f t="shared" si="0"/>
        <v>8.89</v>
      </c>
      <c r="M14" s="4">
        <f t="shared" si="1"/>
        <v>3.91</v>
      </c>
      <c r="N14" s="5" t="str">
        <f t="shared" si="2"/>
        <v>Xuất sắc</v>
      </c>
      <c r="O14" s="4" t="str">
        <f>VLOOKUP(B14,'[1]Khen thưởng'!$A$2:$D$123,4,0)</f>
        <v>Tốt</v>
      </c>
      <c r="P14" s="4">
        <f>VLOOKUP(B14,'[1]Khen thưởng'!$A$2:$D$123,3,0)</f>
        <v>86</v>
      </c>
    </row>
    <row r="15" spans="1:16" x14ac:dyDescent="0.25">
      <c r="A15" s="4">
        <v>12</v>
      </c>
      <c r="B15" s="10" t="s">
        <v>54</v>
      </c>
      <c r="C15" s="7" t="s">
        <v>55</v>
      </c>
      <c r="D15" s="9">
        <v>38492</v>
      </c>
      <c r="E15" s="4" t="s">
        <v>342</v>
      </c>
      <c r="F15" s="8">
        <v>19</v>
      </c>
      <c r="G15" s="8">
        <v>8.7899999999999991</v>
      </c>
      <c r="H15" s="8">
        <v>3.86</v>
      </c>
      <c r="I15" s="8">
        <v>19</v>
      </c>
      <c r="J15" s="8">
        <v>9.17</v>
      </c>
      <c r="K15" s="8">
        <v>3.91</v>
      </c>
      <c r="L15" s="4">
        <f t="shared" si="0"/>
        <v>8.98</v>
      </c>
      <c r="M15" s="4">
        <f t="shared" si="1"/>
        <v>3.89</v>
      </c>
      <c r="N15" s="5" t="str">
        <f t="shared" si="2"/>
        <v>Xuất sắc</v>
      </c>
      <c r="O15" s="4" t="str">
        <f>VLOOKUP(B15,'[1]Khen thưởng'!$A$2:$D$123,4,0)</f>
        <v>Tốt</v>
      </c>
      <c r="P15" s="4">
        <f>VLOOKUP(B15,'[1]Khen thưởng'!$A$2:$D$123,3,0)</f>
        <v>82.5</v>
      </c>
    </row>
    <row r="16" spans="1:16" x14ac:dyDescent="0.25">
      <c r="A16" s="4">
        <v>13</v>
      </c>
      <c r="B16" s="10" t="s">
        <v>128</v>
      </c>
      <c r="C16" s="7" t="s">
        <v>129</v>
      </c>
      <c r="D16" s="9">
        <v>38409</v>
      </c>
      <c r="E16" s="4" t="s">
        <v>342</v>
      </c>
      <c r="F16" s="8">
        <v>19</v>
      </c>
      <c r="G16" s="8">
        <v>8.68</v>
      </c>
      <c r="H16" s="8">
        <v>3.93</v>
      </c>
      <c r="I16" s="8">
        <v>19</v>
      </c>
      <c r="J16" s="8">
        <v>8.68</v>
      </c>
      <c r="K16" s="8">
        <v>3.82</v>
      </c>
      <c r="L16" s="4">
        <f t="shared" si="0"/>
        <v>8.68</v>
      </c>
      <c r="M16" s="4">
        <f t="shared" si="1"/>
        <v>3.88</v>
      </c>
      <c r="N16" s="5" t="str">
        <f t="shared" si="2"/>
        <v>Xuất sắc</v>
      </c>
      <c r="O16" s="4" t="str">
        <f>VLOOKUP(B16,'[1]Khen thưởng'!$A$2:$D$123,4,0)</f>
        <v>Xuất Sắc</v>
      </c>
      <c r="P16" s="4">
        <f>VLOOKUP(B16,'[1]Khen thưởng'!$A$2:$D$123,3,0)</f>
        <v>90</v>
      </c>
    </row>
    <row r="17" spans="1:16" x14ac:dyDescent="0.25">
      <c r="A17" s="4">
        <v>14</v>
      </c>
      <c r="B17" s="10" t="s">
        <v>58</v>
      </c>
      <c r="C17" s="7" t="s">
        <v>59</v>
      </c>
      <c r="D17" s="9">
        <v>38672</v>
      </c>
      <c r="E17" s="4" t="s">
        <v>342</v>
      </c>
      <c r="F17" s="8">
        <v>18</v>
      </c>
      <c r="G17" s="8">
        <v>8.69</v>
      </c>
      <c r="H17" s="8">
        <v>3.85</v>
      </c>
      <c r="I17" s="8">
        <v>17</v>
      </c>
      <c r="J17" s="8">
        <v>8.74</v>
      </c>
      <c r="K17" s="8">
        <v>3.84</v>
      </c>
      <c r="L17" s="4">
        <f t="shared" si="0"/>
        <v>8.7100000000000009</v>
      </c>
      <c r="M17" s="4">
        <f t="shared" si="1"/>
        <v>3.85</v>
      </c>
      <c r="N17" s="5" t="str">
        <f t="shared" si="2"/>
        <v>Xuất sắc</v>
      </c>
      <c r="O17" s="4" t="str">
        <f>VLOOKUP(B17,'[1]Khen thưởng'!$A$2:$D$123,4,0)</f>
        <v>Xuất Sắc</v>
      </c>
      <c r="P17" s="4">
        <f>VLOOKUP(B17,'[1]Khen thưởng'!$A$2:$D$123,3,0)</f>
        <v>90</v>
      </c>
    </row>
    <row r="18" spans="1:16" x14ac:dyDescent="0.25">
      <c r="A18" s="4">
        <v>15</v>
      </c>
      <c r="B18" s="10" t="s">
        <v>130</v>
      </c>
      <c r="C18" s="7" t="s">
        <v>131</v>
      </c>
      <c r="D18" s="9">
        <v>38371</v>
      </c>
      <c r="E18" s="4" t="s">
        <v>342</v>
      </c>
      <c r="F18" s="8">
        <v>19</v>
      </c>
      <c r="G18" s="8">
        <v>8.9499999999999993</v>
      </c>
      <c r="H18" s="8">
        <v>3.94</v>
      </c>
      <c r="I18" s="8">
        <v>19</v>
      </c>
      <c r="J18" s="8">
        <v>8.7200000000000006</v>
      </c>
      <c r="K18" s="8">
        <v>3.73</v>
      </c>
      <c r="L18" s="4">
        <f t="shared" si="0"/>
        <v>8.84</v>
      </c>
      <c r="M18" s="4">
        <f t="shared" si="1"/>
        <v>3.84</v>
      </c>
      <c r="N18" s="5" t="str">
        <f t="shared" si="2"/>
        <v>Xuất sắc</v>
      </c>
      <c r="O18" s="4" t="str">
        <f>VLOOKUP(B18,'[1]Khen thưởng'!$A$2:$D$123,4,0)</f>
        <v>Xuất Sắc</v>
      </c>
      <c r="P18" s="4">
        <f>VLOOKUP(B18,'[1]Khen thưởng'!$A$2:$D$123,3,0)</f>
        <v>100</v>
      </c>
    </row>
    <row r="19" spans="1:16" x14ac:dyDescent="0.25">
      <c r="A19" s="4">
        <v>16</v>
      </c>
      <c r="B19" s="10" t="s">
        <v>132</v>
      </c>
      <c r="C19" s="7" t="s">
        <v>133</v>
      </c>
      <c r="D19" s="9">
        <v>38409</v>
      </c>
      <c r="E19" s="4" t="s">
        <v>342</v>
      </c>
      <c r="F19" s="8">
        <v>18</v>
      </c>
      <c r="G19" s="8">
        <v>8.57</v>
      </c>
      <c r="H19" s="8">
        <v>3.77</v>
      </c>
      <c r="I19" s="8">
        <v>19</v>
      </c>
      <c r="J19" s="8">
        <v>8.56</v>
      </c>
      <c r="K19" s="8">
        <v>3.8</v>
      </c>
      <c r="L19" s="4">
        <f t="shared" si="0"/>
        <v>8.56</v>
      </c>
      <c r="M19" s="4">
        <f t="shared" si="1"/>
        <v>3.79</v>
      </c>
      <c r="N19" s="5" t="str">
        <f t="shared" si="2"/>
        <v>Xuất sắc</v>
      </c>
      <c r="O19" s="4" t="str">
        <f>VLOOKUP(B19,'[1]Khen thưởng'!$A$2:$D$123,4,0)</f>
        <v>Xuất Sắc</v>
      </c>
      <c r="P19" s="4">
        <f>VLOOKUP(B19,'[1]Khen thưởng'!$A$2:$D$123,3,0)</f>
        <v>90</v>
      </c>
    </row>
    <row r="20" spans="1:16" x14ac:dyDescent="0.25">
      <c r="A20" s="4">
        <v>17</v>
      </c>
      <c r="B20" s="10" t="s">
        <v>126</v>
      </c>
      <c r="C20" s="7" t="s">
        <v>127</v>
      </c>
      <c r="D20" s="9">
        <v>38410</v>
      </c>
      <c r="E20" s="4" t="s">
        <v>342</v>
      </c>
      <c r="F20" s="8">
        <v>19</v>
      </c>
      <c r="G20" s="8">
        <v>8.33</v>
      </c>
      <c r="H20" s="8">
        <v>3.65</v>
      </c>
      <c r="I20" s="8">
        <v>18</v>
      </c>
      <c r="J20" s="8">
        <v>8.94</v>
      </c>
      <c r="K20" s="8">
        <v>3.89</v>
      </c>
      <c r="L20" s="4">
        <f t="shared" si="0"/>
        <v>8.6300000000000008</v>
      </c>
      <c r="M20" s="4">
        <f t="shared" si="1"/>
        <v>3.77</v>
      </c>
      <c r="N20" s="5" t="str">
        <f t="shared" si="2"/>
        <v>Xuất sắc</v>
      </c>
      <c r="O20" s="4" t="str">
        <f>VLOOKUP(B20,'[1]Khen thưởng'!$A$2:$D$123,4,0)</f>
        <v>Xuất Sắc</v>
      </c>
      <c r="P20" s="4">
        <f>VLOOKUP(B20,'[1]Khen thưởng'!$A$2:$D$123,3,0)</f>
        <v>92</v>
      </c>
    </row>
    <row r="21" spans="1:16" x14ac:dyDescent="0.25">
      <c r="A21" s="4">
        <v>18</v>
      </c>
      <c r="B21" s="10" t="s">
        <v>227</v>
      </c>
      <c r="C21" s="7" t="s">
        <v>228</v>
      </c>
      <c r="D21" s="9">
        <v>38482</v>
      </c>
      <c r="E21" s="4" t="s">
        <v>342</v>
      </c>
      <c r="F21" s="8">
        <v>19</v>
      </c>
      <c r="G21" s="8">
        <v>8.48</v>
      </c>
      <c r="H21" s="8">
        <v>3.78</v>
      </c>
      <c r="I21" s="8">
        <v>15</v>
      </c>
      <c r="J21" s="8">
        <v>8.51</v>
      </c>
      <c r="K21" s="8">
        <v>3.71</v>
      </c>
      <c r="L21" s="4">
        <f t="shared" si="0"/>
        <v>8.49</v>
      </c>
      <c r="M21" s="4">
        <f t="shared" si="1"/>
        <v>3.75</v>
      </c>
      <c r="N21" s="5" t="str">
        <f t="shared" si="2"/>
        <v>Xuất sắc</v>
      </c>
      <c r="O21" s="4" t="str">
        <f>VLOOKUP(B21,'[1]Khen thưởng'!$A$2:$D$123,4,0)</f>
        <v>Tốt</v>
      </c>
      <c r="P21" s="4">
        <f>VLOOKUP(B21,'[1]Khen thưởng'!$A$2:$D$123,3,0)</f>
        <v>85</v>
      </c>
    </row>
    <row r="22" spans="1:16" x14ac:dyDescent="0.25">
      <c r="A22" s="4">
        <v>19</v>
      </c>
      <c r="B22" s="10" t="s">
        <v>160</v>
      </c>
      <c r="C22" s="7" t="s">
        <v>161</v>
      </c>
      <c r="D22" s="9">
        <v>38561</v>
      </c>
      <c r="E22" s="4" t="s">
        <v>342</v>
      </c>
      <c r="F22" s="8">
        <v>17</v>
      </c>
      <c r="G22" s="8">
        <v>8.56</v>
      </c>
      <c r="H22" s="8">
        <v>3.78</v>
      </c>
      <c r="I22" s="8">
        <v>16</v>
      </c>
      <c r="J22" s="8">
        <v>8.65</v>
      </c>
      <c r="K22" s="8">
        <v>3.69</v>
      </c>
      <c r="L22" s="4">
        <f t="shared" si="0"/>
        <v>8.6</v>
      </c>
      <c r="M22" s="4">
        <f t="shared" si="1"/>
        <v>3.74</v>
      </c>
      <c r="N22" s="5" t="str">
        <f t="shared" si="2"/>
        <v>Xuất sắc</v>
      </c>
      <c r="O22" s="4" t="str">
        <f>VLOOKUP(B22,'[1]Khen thưởng'!$A$2:$D$123,4,0)</f>
        <v>Tốt</v>
      </c>
      <c r="P22" s="4">
        <f>VLOOKUP(B22,'[1]Khen thưởng'!$A$2:$D$123,3,0)</f>
        <v>82.5</v>
      </c>
    </row>
    <row r="23" spans="1:16" x14ac:dyDescent="0.25">
      <c r="A23" s="4">
        <v>20</v>
      </c>
      <c r="B23" s="10" t="s">
        <v>241</v>
      </c>
      <c r="C23" s="7" t="s">
        <v>242</v>
      </c>
      <c r="D23" s="9">
        <v>38393</v>
      </c>
      <c r="E23" s="4" t="s">
        <v>342</v>
      </c>
      <c r="F23" s="8">
        <v>19</v>
      </c>
      <c r="G23" s="8">
        <v>8.83</v>
      </c>
      <c r="H23" s="8">
        <v>3.87</v>
      </c>
      <c r="I23" s="8">
        <v>18</v>
      </c>
      <c r="J23" s="8">
        <v>8.16</v>
      </c>
      <c r="K23" s="8">
        <v>3.55</v>
      </c>
      <c r="L23" s="4">
        <f t="shared" si="0"/>
        <v>8.5</v>
      </c>
      <c r="M23" s="4">
        <f t="shared" si="1"/>
        <v>3.71</v>
      </c>
      <c r="N23" s="5" t="str">
        <f t="shared" si="2"/>
        <v>Xuất sắc</v>
      </c>
      <c r="O23" s="4" t="str">
        <f>VLOOKUP(B23,'[1]Khen thưởng'!$A$2:$D$123,4,0)</f>
        <v>Xuất Sắc</v>
      </c>
      <c r="P23" s="4">
        <f>VLOOKUP(B23,'[1]Khen thưởng'!$A$2:$D$123,3,0)</f>
        <v>95</v>
      </c>
    </row>
    <row r="24" spans="1:16" x14ac:dyDescent="0.25">
      <c r="A24" s="4">
        <v>21</v>
      </c>
      <c r="B24" s="10" t="s">
        <v>317</v>
      </c>
      <c r="C24" s="7" t="s">
        <v>318</v>
      </c>
      <c r="D24" s="9">
        <v>38517</v>
      </c>
      <c r="E24" s="4" t="s">
        <v>342</v>
      </c>
      <c r="F24" s="8">
        <v>19</v>
      </c>
      <c r="G24" s="8">
        <v>8.06</v>
      </c>
      <c r="H24" s="8">
        <v>3.52</v>
      </c>
      <c r="I24" s="8">
        <v>19</v>
      </c>
      <c r="J24" s="8">
        <v>8.84</v>
      </c>
      <c r="K24" s="8">
        <v>3.89</v>
      </c>
      <c r="L24" s="4">
        <f t="shared" si="0"/>
        <v>8.4499999999999993</v>
      </c>
      <c r="M24" s="4">
        <f t="shared" si="1"/>
        <v>3.71</v>
      </c>
      <c r="N24" s="5" t="str">
        <f t="shared" si="2"/>
        <v>Xuất sắc</v>
      </c>
      <c r="O24" s="4" t="str">
        <f>VLOOKUP(B24,'[1]Khen thưởng'!$A$2:$D$123,4,0)</f>
        <v>Xuất Sắc</v>
      </c>
      <c r="P24" s="4">
        <f>VLOOKUP(B24,'[1]Khen thưởng'!$A$2:$D$123,3,0)</f>
        <v>100</v>
      </c>
    </row>
    <row r="25" spans="1:16" x14ac:dyDescent="0.25">
      <c r="A25" s="4">
        <v>22</v>
      </c>
      <c r="B25" s="10" t="s">
        <v>323</v>
      </c>
      <c r="C25" s="7" t="s">
        <v>324</v>
      </c>
      <c r="D25" s="9">
        <v>38683</v>
      </c>
      <c r="E25" s="4" t="s">
        <v>342</v>
      </c>
      <c r="F25" s="8">
        <v>19</v>
      </c>
      <c r="G25" s="8">
        <v>8.02</v>
      </c>
      <c r="H25" s="8">
        <v>3.49</v>
      </c>
      <c r="I25" s="8">
        <v>17</v>
      </c>
      <c r="J25" s="8">
        <v>8.82</v>
      </c>
      <c r="K25" s="8">
        <v>3.94</v>
      </c>
      <c r="L25" s="4">
        <f t="shared" si="0"/>
        <v>8.4</v>
      </c>
      <c r="M25" s="4">
        <f t="shared" si="1"/>
        <v>3.7</v>
      </c>
      <c r="N25" s="5" t="str">
        <f t="shared" si="2"/>
        <v>Xuất sắc</v>
      </c>
      <c r="O25" s="4" t="str">
        <f>VLOOKUP(B25,'[1]Khen thưởng'!$A$2:$D$123,4,0)</f>
        <v>Tốt</v>
      </c>
      <c r="P25" s="4">
        <f>VLOOKUP(B25,'[1]Khen thưởng'!$A$2:$D$123,3,0)</f>
        <v>85</v>
      </c>
    </row>
    <row r="26" spans="1:16" x14ac:dyDescent="0.25">
      <c r="A26" s="4">
        <v>23</v>
      </c>
      <c r="B26" s="10" t="s">
        <v>313</v>
      </c>
      <c r="C26" s="7" t="s">
        <v>314</v>
      </c>
      <c r="D26" s="9">
        <v>38505</v>
      </c>
      <c r="E26" s="4" t="s">
        <v>342</v>
      </c>
      <c r="F26" s="8">
        <v>18</v>
      </c>
      <c r="G26" s="8">
        <v>8.24</v>
      </c>
      <c r="H26" s="8">
        <v>3.59</v>
      </c>
      <c r="I26" s="8">
        <v>16</v>
      </c>
      <c r="J26" s="8">
        <v>8.57</v>
      </c>
      <c r="K26" s="8">
        <v>3.81</v>
      </c>
      <c r="L26" s="4">
        <f t="shared" si="0"/>
        <v>8.4</v>
      </c>
      <c r="M26" s="4">
        <f t="shared" si="1"/>
        <v>3.69</v>
      </c>
      <c r="N26" s="5" t="str">
        <f t="shared" si="2"/>
        <v>Xuất sắc</v>
      </c>
      <c r="O26" s="4" t="str">
        <f>VLOOKUP(B26,'[1]Khen thưởng'!$A$2:$D$123,4,0)</f>
        <v>Tốt</v>
      </c>
      <c r="P26" s="4">
        <f>VLOOKUP(B26,'[1]Khen thưởng'!$A$2:$D$123,3,0)</f>
        <v>85</v>
      </c>
    </row>
    <row r="27" spans="1:16" x14ac:dyDescent="0.25">
      <c r="A27" s="4">
        <v>24</v>
      </c>
      <c r="B27" s="10" t="s">
        <v>211</v>
      </c>
      <c r="C27" s="7" t="s">
        <v>212</v>
      </c>
      <c r="D27" s="9">
        <v>38455</v>
      </c>
      <c r="E27" s="4" t="s">
        <v>342</v>
      </c>
      <c r="F27" s="8">
        <v>18</v>
      </c>
      <c r="G27" s="8">
        <v>8.4499999999999993</v>
      </c>
      <c r="H27" s="8">
        <v>3.68</v>
      </c>
      <c r="I27" s="8">
        <v>19</v>
      </c>
      <c r="J27" s="8">
        <v>8.19</v>
      </c>
      <c r="K27" s="8">
        <v>3.68</v>
      </c>
      <c r="L27" s="4">
        <f t="shared" si="0"/>
        <v>8.32</v>
      </c>
      <c r="M27" s="4">
        <f t="shared" si="1"/>
        <v>3.68</v>
      </c>
      <c r="N27" s="5" t="str">
        <f t="shared" si="2"/>
        <v>Xuất sắc</v>
      </c>
      <c r="O27" s="4" t="str">
        <f>VLOOKUP(B27,'[1]Khen thưởng'!$A$2:$D$123,4,0)</f>
        <v>Tốt</v>
      </c>
      <c r="P27" s="4">
        <f>VLOOKUP(B27,'[1]Khen thưởng'!$A$2:$D$123,3,0)</f>
        <v>80</v>
      </c>
    </row>
    <row r="28" spans="1:16" x14ac:dyDescent="0.25">
      <c r="A28" s="4">
        <v>25</v>
      </c>
      <c r="B28" s="10" t="s">
        <v>269</v>
      </c>
      <c r="C28" s="7" t="s">
        <v>270</v>
      </c>
      <c r="D28" s="9">
        <v>38355</v>
      </c>
      <c r="E28" s="4" t="s">
        <v>342</v>
      </c>
      <c r="F28" s="8">
        <v>18</v>
      </c>
      <c r="G28" s="8">
        <v>8.36</v>
      </c>
      <c r="H28" s="8">
        <v>3.57</v>
      </c>
      <c r="I28" s="8">
        <v>16</v>
      </c>
      <c r="J28" s="8">
        <v>8.66</v>
      </c>
      <c r="K28" s="8">
        <v>3.81</v>
      </c>
      <c r="L28" s="4">
        <f t="shared" si="0"/>
        <v>8.5</v>
      </c>
      <c r="M28" s="4">
        <f t="shared" si="1"/>
        <v>3.68</v>
      </c>
      <c r="N28" s="5" t="str">
        <f t="shared" si="2"/>
        <v>Xuất sắc</v>
      </c>
      <c r="O28" s="4" t="str">
        <f>VLOOKUP(B28,'[1]Khen thưởng'!$A$2:$D$123,4,0)</f>
        <v>Tốt</v>
      </c>
      <c r="P28" s="4">
        <f>VLOOKUP(B28,'[1]Khen thưởng'!$A$2:$D$123,3,0)</f>
        <v>89</v>
      </c>
    </row>
    <row r="29" spans="1:16" x14ac:dyDescent="0.25">
      <c r="A29" s="4">
        <v>26</v>
      </c>
      <c r="B29" s="10" t="s">
        <v>42</v>
      </c>
      <c r="C29" s="7" t="s">
        <v>43</v>
      </c>
      <c r="D29" s="9">
        <v>38417</v>
      </c>
      <c r="E29" s="4" t="s">
        <v>342</v>
      </c>
      <c r="F29" s="8">
        <v>19</v>
      </c>
      <c r="G29" s="8">
        <v>8.16</v>
      </c>
      <c r="H29" s="8">
        <v>3.56</v>
      </c>
      <c r="I29" s="8">
        <v>15</v>
      </c>
      <c r="J29" s="8">
        <v>8.76</v>
      </c>
      <c r="K29" s="8">
        <v>3.82</v>
      </c>
      <c r="L29" s="4">
        <f t="shared" si="0"/>
        <v>8.42</v>
      </c>
      <c r="M29" s="4">
        <f t="shared" si="1"/>
        <v>3.67</v>
      </c>
      <c r="N29" s="5" t="str">
        <f t="shared" si="2"/>
        <v>Giỏi</v>
      </c>
      <c r="O29" s="4" t="str">
        <f>VLOOKUP(B29,'[1]Khen thưởng'!$A$2:$D$123,4,0)</f>
        <v>Tốt</v>
      </c>
      <c r="P29" s="4">
        <f>VLOOKUP(B29,'[1]Khen thưởng'!$A$2:$D$123,3,0)</f>
        <v>87.5</v>
      </c>
    </row>
    <row r="30" spans="1:16" x14ac:dyDescent="0.25">
      <c r="A30" s="4">
        <v>27</v>
      </c>
      <c r="B30" s="10" t="s">
        <v>191</v>
      </c>
      <c r="C30" s="7" t="s">
        <v>192</v>
      </c>
      <c r="D30" s="9">
        <v>38356</v>
      </c>
      <c r="E30" s="4" t="s">
        <v>342</v>
      </c>
      <c r="F30" s="8">
        <v>12</v>
      </c>
      <c r="G30" s="8">
        <v>8.25</v>
      </c>
      <c r="H30" s="8">
        <v>3.58</v>
      </c>
      <c r="I30" s="8">
        <v>6</v>
      </c>
      <c r="J30" s="8">
        <v>8.6</v>
      </c>
      <c r="K30" s="8">
        <v>3.82</v>
      </c>
      <c r="L30" s="4">
        <f t="shared" si="0"/>
        <v>8.3699999999999992</v>
      </c>
      <c r="M30" s="4">
        <f t="shared" si="1"/>
        <v>3.66</v>
      </c>
      <c r="N30" s="5" t="str">
        <f t="shared" si="2"/>
        <v>Giỏi</v>
      </c>
      <c r="O30" s="4" t="str">
        <f>VLOOKUP(B30,'[1]Khen thưởng'!$A$2:$D$123,4,0)</f>
        <v>Xuất Sắc</v>
      </c>
      <c r="P30" s="4">
        <f>VLOOKUP(B30,'[1]Khen thưởng'!$A$2:$D$123,3,0)</f>
        <v>99</v>
      </c>
    </row>
    <row r="31" spans="1:16" x14ac:dyDescent="0.25">
      <c r="A31" s="4">
        <v>28</v>
      </c>
      <c r="B31" s="10" t="s">
        <v>195</v>
      </c>
      <c r="C31" s="7" t="s">
        <v>196</v>
      </c>
      <c r="D31" s="9">
        <v>38400</v>
      </c>
      <c r="E31" s="4" t="s">
        <v>342</v>
      </c>
      <c r="F31" s="8">
        <v>18</v>
      </c>
      <c r="G31" s="8">
        <v>8.36</v>
      </c>
      <c r="H31" s="8">
        <v>3.66</v>
      </c>
      <c r="I31" s="8">
        <v>16</v>
      </c>
      <c r="J31" s="8">
        <v>8.14</v>
      </c>
      <c r="K31" s="8">
        <v>3.64</v>
      </c>
      <c r="L31" s="4">
        <f t="shared" si="0"/>
        <v>8.26</v>
      </c>
      <c r="M31" s="4">
        <f t="shared" si="1"/>
        <v>3.65</v>
      </c>
      <c r="N31" s="5" t="str">
        <f t="shared" si="2"/>
        <v>Giỏi</v>
      </c>
      <c r="O31" s="4" t="str">
        <f>VLOOKUP(B31,'[1]Khen thưởng'!$A$2:$D$123,4,0)</f>
        <v>Xuất Sắc</v>
      </c>
      <c r="P31" s="4">
        <f>VLOOKUP(B31,'[1]Khen thưởng'!$A$2:$D$123,3,0)</f>
        <v>96</v>
      </c>
    </row>
    <row r="32" spans="1:16" x14ac:dyDescent="0.25">
      <c r="A32" s="4">
        <v>29</v>
      </c>
      <c r="B32" s="10" t="s">
        <v>100</v>
      </c>
      <c r="C32" s="7" t="s">
        <v>101</v>
      </c>
      <c r="D32" s="9">
        <v>38673</v>
      </c>
      <c r="E32" s="4" t="s">
        <v>342</v>
      </c>
      <c r="F32" s="8">
        <v>19</v>
      </c>
      <c r="G32" s="8">
        <v>8.44</v>
      </c>
      <c r="H32" s="8">
        <v>3.64</v>
      </c>
      <c r="I32" s="8">
        <v>18</v>
      </c>
      <c r="J32" s="8">
        <v>8.43</v>
      </c>
      <c r="K32" s="8">
        <v>3.63</v>
      </c>
      <c r="L32" s="4">
        <f t="shared" si="0"/>
        <v>8.44</v>
      </c>
      <c r="M32" s="4">
        <f t="shared" si="1"/>
        <v>3.64</v>
      </c>
      <c r="N32" s="5" t="str">
        <f t="shared" si="2"/>
        <v>Giỏi</v>
      </c>
      <c r="O32" s="4" t="str">
        <f>VLOOKUP(B32,'[1]Khen thưởng'!$A$2:$D$123,4,0)</f>
        <v>Xuất Sắc</v>
      </c>
      <c r="P32" s="4">
        <f>VLOOKUP(B32,'[1]Khen thưởng'!$A$2:$D$123,3,0)</f>
        <v>90</v>
      </c>
    </row>
    <row r="33" spans="1:16" x14ac:dyDescent="0.25">
      <c r="A33" s="4">
        <v>30</v>
      </c>
      <c r="B33" s="10" t="s">
        <v>104</v>
      </c>
      <c r="C33" s="7" t="s">
        <v>105</v>
      </c>
      <c r="D33" s="9">
        <v>38515</v>
      </c>
      <c r="E33" s="4" t="s">
        <v>342</v>
      </c>
      <c r="F33" s="8">
        <v>19</v>
      </c>
      <c r="G33" s="8">
        <v>7.92</v>
      </c>
      <c r="H33" s="8">
        <v>3.45</v>
      </c>
      <c r="I33" s="8">
        <v>19</v>
      </c>
      <c r="J33" s="8">
        <v>8.6199999999999992</v>
      </c>
      <c r="K33" s="8">
        <v>3.79</v>
      </c>
      <c r="L33" s="4">
        <f t="shared" si="0"/>
        <v>8.27</v>
      </c>
      <c r="M33" s="4">
        <f t="shared" si="1"/>
        <v>3.62</v>
      </c>
      <c r="N33" s="5" t="str">
        <f t="shared" si="2"/>
        <v>Giỏi</v>
      </c>
      <c r="O33" s="4" t="str">
        <f>VLOOKUP(B33,'[1]Khen thưởng'!$A$2:$D$123,4,0)</f>
        <v>Xuất Sắc</v>
      </c>
      <c r="P33" s="4">
        <f>VLOOKUP(B33,'[1]Khen thưởng'!$A$2:$D$123,3,0)</f>
        <v>92.5</v>
      </c>
    </row>
    <row r="34" spans="1:16" x14ac:dyDescent="0.25">
      <c r="A34" s="4">
        <v>31</v>
      </c>
      <c r="B34" s="10" t="s">
        <v>12</v>
      </c>
      <c r="C34" s="7" t="s">
        <v>13</v>
      </c>
      <c r="D34" s="9">
        <v>38536</v>
      </c>
      <c r="E34" s="4" t="s">
        <v>342</v>
      </c>
      <c r="F34" s="8">
        <v>17</v>
      </c>
      <c r="G34" s="8">
        <v>8.5399999999999991</v>
      </c>
      <c r="H34" s="8">
        <v>3.78</v>
      </c>
      <c r="I34" s="8">
        <v>17</v>
      </c>
      <c r="J34" s="8">
        <v>7.89</v>
      </c>
      <c r="K34" s="8">
        <v>3.41</v>
      </c>
      <c r="L34" s="4">
        <f t="shared" si="0"/>
        <v>8.2200000000000006</v>
      </c>
      <c r="M34" s="4">
        <f t="shared" si="1"/>
        <v>3.6</v>
      </c>
      <c r="N34" s="5" t="str">
        <f t="shared" si="2"/>
        <v>Giỏi</v>
      </c>
      <c r="O34" s="4" t="str">
        <f>VLOOKUP(B34,'[1]Khen thưởng'!$A$2:$D$123,4,0)</f>
        <v>Xuất Sắc</v>
      </c>
      <c r="P34" s="4">
        <f>VLOOKUP(B34,'[1]Khen thưởng'!$A$2:$D$123,3,0)</f>
        <v>90</v>
      </c>
    </row>
    <row r="35" spans="1:16" x14ac:dyDescent="0.25">
      <c r="A35" s="4">
        <v>32</v>
      </c>
      <c r="B35" s="10" t="s">
        <v>239</v>
      </c>
      <c r="C35" s="7" t="s">
        <v>240</v>
      </c>
      <c r="D35" s="9">
        <v>38416</v>
      </c>
      <c r="E35" s="4" t="s">
        <v>342</v>
      </c>
      <c r="F35" s="8">
        <v>19</v>
      </c>
      <c r="G35" s="8">
        <v>8.06</v>
      </c>
      <c r="H35" s="8">
        <v>3.5</v>
      </c>
      <c r="I35" s="8">
        <v>18</v>
      </c>
      <c r="J35" s="8">
        <v>8.34</v>
      </c>
      <c r="K35" s="8">
        <v>3.7</v>
      </c>
      <c r="L35" s="4">
        <f t="shared" si="0"/>
        <v>8.1999999999999993</v>
      </c>
      <c r="M35" s="4">
        <f t="shared" si="1"/>
        <v>3.6</v>
      </c>
      <c r="N35" s="5" t="str">
        <f t="shared" si="2"/>
        <v>Giỏi</v>
      </c>
      <c r="O35" s="4" t="str">
        <f>VLOOKUP(B35,'[1]Khen thưởng'!$A$2:$D$123,4,0)</f>
        <v>Xuất Sắc</v>
      </c>
      <c r="P35" s="4">
        <f>VLOOKUP(B35,'[1]Khen thưởng'!$A$2:$D$123,3,0)</f>
        <v>90</v>
      </c>
    </row>
    <row r="36" spans="1:16" x14ac:dyDescent="0.25">
      <c r="A36" s="4">
        <v>33</v>
      </c>
      <c r="B36" s="10" t="s">
        <v>307</v>
      </c>
      <c r="C36" s="7" t="s">
        <v>308</v>
      </c>
      <c r="D36" s="9">
        <v>38402</v>
      </c>
      <c r="E36" s="4" t="s">
        <v>342</v>
      </c>
      <c r="F36" s="8">
        <v>18</v>
      </c>
      <c r="G36" s="8">
        <v>7.9</v>
      </c>
      <c r="H36" s="8">
        <v>3.4</v>
      </c>
      <c r="I36" s="8">
        <v>16</v>
      </c>
      <c r="J36" s="8">
        <v>8.7200000000000006</v>
      </c>
      <c r="K36" s="8">
        <v>3.83</v>
      </c>
      <c r="L36" s="4">
        <f t="shared" ref="L36:L67" si="3">ROUND((G36*F36+J36*I36)/(I36+F36),2)</f>
        <v>8.2899999999999991</v>
      </c>
      <c r="M36" s="4">
        <f t="shared" ref="M36:M67" si="4">ROUND((H36*F36+K36*I36)/(I36+F36),2)</f>
        <v>3.6</v>
      </c>
      <c r="N36" s="5" t="str">
        <f t="shared" ref="N36:N67" si="5">IF(M36&gt;=3.68,"Xuất sắc", IF(M36&gt;=3.2, "Giỏi", IF(M36&gt;=2.5, "Khá", IF(M36&gt;=2, "Trung Bình", "Yếu"))))</f>
        <v>Giỏi</v>
      </c>
      <c r="O36" s="4" t="str">
        <f>VLOOKUP(B36,'[1]Khen thưởng'!$A$2:$D$123,4,0)</f>
        <v>Tốt</v>
      </c>
      <c r="P36" s="4">
        <f>VLOOKUP(B36,'[1]Khen thưởng'!$A$2:$D$123,3,0)</f>
        <v>86</v>
      </c>
    </row>
    <row r="37" spans="1:16" x14ac:dyDescent="0.25">
      <c r="A37" s="4">
        <v>34</v>
      </c>
      <c r="B37" s="10" t="s">
        <v>162</v>
      </c>
      <c r="C37" s="7" t="s">
        <v>163</v>
      </c>
      <c r="D37" s="9">
        <v>38433</v>
      </c>
      <c r="E37" s="4" t="s">
        <v>342</v>
      </c>
      <c r="F37" s="8">
        <v>19</v>
      </c>
      <c r="G37" s="8">
        <v>7.42</v>
      </c>
      <c r="H37" s="8">
        <v>3.28</v>
      </c>
      <c r="I37" s="8">
        <v>15</v>
      </c>
      <c r="J37" s="8">
        <v>9.14</v>
      </c>
      <c r="K37" s="8">
        <v>3.93</v>
      </c>
      <c r="L37" s="4">
        <f t="shared" si="3"/>
        <v>8.18</v>
      </c>
      <c r="M37" s="4">
        <f t="shared" si="4"/>
        <v>3.57</v>
      </c>
      <c r="N37" s="5" t="str">
        <f t="shared" si="5"/>
        <v>Giỏi</v>
      </c>
      <c r="O37" s="4" t="str">
        <f>VLOOKUP(B37,'[1]Khen thưởng'!$A$2:$D$123,4,0)</f>
        <v>Tốt</v>
      </c>
      <c r="P37" s="4">
        <f>VLOOKUP(B37,'[1]Khen thưởng'!$A$2:$D$123,3,0)</f>
        <v>85</v>
      </c>
    </row>
    <row r="38" spans="1:16" x14ac:dyDescent="0.25">
      <c r="A38" s="4">
        <v>35</v>
      </c>
      <c r="B38" s="10" t="s">
        <v>152</v>
      </c>
      <c r="C38" s="7" t="s">
        <v>153</v>
      </c>
      <c r="D38" s="9">
        <v>38589</v>
      </c>
      <c r="E38" s="4" t="s">
        <v>342</v>
      </c>
      <c r="F38" s="8">
        <v>19</v>
      </c>
      <c r="G38" s="8">
        <v>8.33</v>
      </c>
      <c r="H38" s="8">
        <v>3.52</v>
      </c>
      <c r="I38" s="8">
        <v>18</v>
      </c>
      <c r="J38" s="8">
        <v>8.1999999999999993</v>
      </c>
      <c r="K38" s="8">
        <v>3.59</v>
      </c>
      <c r="L38" s="4">
        <f t="shared" si="3"/>
        <v>8.27</v>
      </c>
      <c r="M38" s="4">
        <f t="shared" si="4"/>
        <v>3.55</v>
      </c>
      <c r="N38" s="5" t="str">
        <f t="shared" si="5"/>
        <v>Giỏi</v>
      </c>
      <c r="O38" s="4" t="str">
        <f>VLOOKUP(B38,'[1]Khen thưởng'!$A$2:$D$123,4,0)</f>
        <v>Tốt</v>
      </c>
      <c r="P38" s="4">
        <f>VLOOKUP(B38,'[1]Khen thưởng'!$A$2:$D$123,3,0)</f>
        <v>85</v>
      </c>
    </row>
    <row r="39" spans="1:16" x14ac:dyDescent="0.25">
      <c r="A39" s="4">
        <v>36</v>
      </c>
      <c r="B39" s="10" t="s">
        <v>186</v>
      </c>
      <c r="C39" s="7" t="s">
        <v>187</v>
      </c>
      <c r="D39" s="9">
        <v>38664</v>
      </c>
      <c r="E39" s="4" t="s">
        <v>342</v>
      </c>
      <c r="F39" s="8">
        <v>18</v>
      </c>
      <c r="G39" s="8">
        <v>7.74</v>
      </c>
      <c r="H39" s="8">
        <v>3.28</v>
      </c>
      <c r="I39" s="8">
        <v>16</v>
      </c>
      <c r="J39" s="8">
        <v>8.93</v>
      </c>
      <c r="K39" s="8">
        <v>3.85</v>
      </c>
      <c r="L39" s="4">
        <f t="shared" si="3"/>
        <v>8.3000000000000007</v>
      </c>
      <c r="M39" s="4">
        <f t="shared" si="4"/>
        <v>3.55</v>
      </c>
      <c r="N39" s="5" t="str">
        <f t="shared" si="5"/>
        <v>Giỏi</v>
      </c>
      <c r="O39" s="4" t="str">
        <f>VLOOKUP(B39,'[1]Khen thưởng'!$A$2:$D$123,4,0)</f>
        <v>Tốt</v>
      </c>
      <c r="P39" s="4">
        <f>VLOOKUP(B39,'[1]Khen thưởng'!$A$2:$D$123,3,0)</f>
        <v>82.5</v>
      </c>
    </row>
    <row r="40" spans="1:16" x14ac:dyDescent="0.25">
      <c r="A40" s="4">
        <v>37</v>
      </c>
      <c r="B40" s="10" t="s">
        <v>66</v>
      </c>
      <c r="C40" s="7" t="s">
        <v>67</v>
      </c>
      <c r="D40" s="9">
        <v>38180</v>
      </c>
      <c r="E40" s="4" t="s">
        <v>342</v>
      </c>
      <c r="F40" s="8">
        <v>15</v>
      </c>
      <c r="G40" s="8">
        <v>8.25</v>
      </c>
      <c r="H40" s="8">
        <v>3.57</v>
      </c>
      <c r="I40" s="8">
        <v>11</v>
      </c>
      <c r="J40" s="8">
        <v>8.08</v>
      </c>
      <c r="K40" s="8">
        <v>3.45</v>
      </c>
      <c r="L40" s="4">
        <f t="shared" si="3"/>
        <v>8.18</v>
      </c>
      <c r="M40" s="4">
        <f t="shared" si="4"/>
        <v>3.52</v>
      </c>
      <c r="N40" s="5" t="str">
        <f t="shared" si="5"/>
        <v>Giỏi</v>
      </c>
      <c r="O40" s="4" t="str">
        <f>VLOOKUP(B40,'[1]Khen thưởng'!$A$2:$D$123,4,0)</f>
        <v>Tốt</v>
      </c>
      <c r="P40" s="4">
        <f>VLOOKUP(B40,'[1]Khen thưởng'!$A$2:$D$123,3,0)</f>
        <v>81</v>
      </c>
    </row>
    <row r="41" spans="1:16" x14ac:dyDescent="0.25">
      <c r="A41" s="4">
        <v>38</v>
      </c>
      <c r="B41" s="10" t="s">
        <v>297</v>
      </c>
      <c r="C41" s="7" t="s">
        <v>298</v>
      </c>
      <c r="D41" s="9">
        <v>38511</v>
      </c>
      <c r="E41" s="4" t="s">
        <v>342</v>
      </c>
      <c r="F41" s="8">
        <v>19</v>
      </c>
      <c r="G41" s="8">
        <v>7.46</v>
      </c>
      <c r="H41" s="8">
        <v>3.12</v>
      </c>
      <c r="I41" s="8">
        <v>17</v>
      </c>
      <c r="J41" s="8">
        <v>8.91</v>
      </c>
      <c r="K41" s="8">
        <v>3.9</v>
      </c>
      <c r="L41" s="4">
        <f t="shared" si="3"/>
        <v>8.14</v>
      </c>
      <c r="M41" s="4">
        <f t="shared" si="4"/>
        <v>3.49</v>
      </c>
      <c r="N41" s="5" t="str">
        <f t="shared" si="5"/>
        <v>Giỏi</v>
      </c>
      <c r="O41" s="4" t="str">
        <f>VLOOKUP(B41,'[1]Khen thưởng'!$A$2:$D$123,4,0)</f>
        <v>Xuất Sắc</v>
      </c>
      <c r="P41" s="4">
        <f>VLOOKUP(B41,'[1]Khen thưởng'!$A$2:$D$123,3,0)</f>
        <v>95</v>
      </c>
    </row>
    <row r="42" spans="1:16" x14ac:dyDescent="0.25">
      <c r="A42" s="4">
        <v>39</v>
      </c>
      <c r="B42" s="10" t="s">
        <v>199</v>
      </c>
      <c r="C42" s="7" t="s">
        <v>200</v>
      </c>
      <c r="D42" s="9">
        <v>38592</v>
      </c>
      <c r="E42" s="4" t="s">
        <v>342</v>
      </c>
      <c r="F42" s="8">
        <v>16</v>
      </c>
      <c r="G42" s="8">
        <v>7.27</v>
      </c>
      <c r="H42" s="8">
        <v>3.02</v>
      </c>
      <c r="I42" s="8">
        <v>18</v>
      </c>
      <c r="J42" s="8">
        <v>8.9</v>
      </c>
      <c r="K42" s="8">
        <v>3.83</v>
      </c>
      <c r="L42" s="4">
        <f t="shared" si="3"/>
        <v>8.1300000000000008</v>
      </c>
      <c r="M42" s="4">
        <f t="shared" si="4"/>
        <v>3.45</v>
      </c>
      <c r="N42" s="5" t="str">
        <f t="shared" si="5"/>
        <v>Giỏi</v>
      </c>
      <c r="O42" s="4" t="str">
        <f>VLOOKUP(B42,'[1]Khen thưởng'!$A$2:$D$123,4,0)</f>
        <v>Tốt</v>
      </c>
      <c r="P42" s="4">
        <f>VLOOKUP(B42,'[1]Khen thưởng'!$A$2:$D$123,3,0)</f>
        <v>87.5</v>
      </c>
    </row>
    <row r="43" spans="1:16" x14ac:dyDescent="0.25">
      <c r="A43" s="4">
        <v>40</v>
      </c>
      <c r="B43" s="10" t="s">
        <v>201</v>
      </c>
      <c r="C43" s="7" t="s">
        <v>202</v>
      </c>
      <c r="D43" s="9">
        <v>38650</v>
      </c>
      <c r="E43" s="4" t="s">
        <v>342</v>
      </c>
      <c r="F43" s="8">
        <v>18</v>
      </c>
      <c r="G43" s="8">
        <v>7.99</v>
      </c>
      <c r="H43" s="8">
        <v>3.48</v>
      </c>
      <c r="I43" s="8">
        <v>15</v>
      </c>
      <c r="J43" s="8">
        <v>8.07</v>
      </c>
      <c r="K43" s="8">
        <v>3.4</v>
      </c>
      <c r="L43" s="4">
        <f t="shared" si="3"/>
        <v>8.0299999999999994</v>
      </c>
      <c r="M43" s="4">
        <f t="shared" si="4"/>
        <v>3.44</v>
      </c>
      <c r="N43" s="5" t="str">
        <f t="shared" si="5"/>
        <v>Giỏi</v>
      </c>
      <c r="O43" s="4" t="str">
        <f>VLOOKUP(B43,'[1]Khen thưởng'!$A$2:$D$123,4,0)</f>
        <v>Tốt</v>
      </c>
      <c r="P43" s="4">
        <f>VLOOKUP(B43,'[1]Khen thưởng'!$A$2:$D$123,3,0)</f>
        <v>85</v>
      </c>
    </row>
    <row r="44" spans="1:16" x14ac:dyDescent="0.25">
      <c r="A44" s="4">
        <v>41</v>
      </c>
      <c r="B44" s="10" t="s">
        <v>56</v>
      </c>
      <c r="C44" s="7" t="s">
        <v>57</v>
      </c>
      <c r="D44" s="9">
        <v>38360</v>
      </c>
      <c r="E44" s="4" t="s">
        <v>342</v>
      </c>
      <c r="F44" s="8">
        <v>19</v>
      </c>
      <c r="G44" s="8">
        <v>8.0500000000000007</v>
      </c>
      <c r="H44" s="8">
        <v>3.44</v>
      </c>
      <c r="I44" s="8">
        <v>19</v>
      </c>
      <c r="J44" s="8">
        <v>7.87</v>
      </c>
      <c r="K44" s="8">
        <v>3.4</v>
      </c>
      <c r="L44" s="4">
        <f t="shared" si="3"/>
        <v>7.96</v>
      </c>
      <c r="M44" s="4">
        <f t="shared" si="4"/>
        <v>3.42</v>
      </c>
      <c r="N44" s="5" t="str">
        <f t="shared" si="5"/>
        <v>Giỏi</v>
      </c>
      <c r="O44" s="4" t="str">
        <f>VLOOKUP(B44,'[1]Khen thưởng'!$A$2:$D$123,4,0)</f>
        <v>Tốt</v>
      </c>
      <c r="P44" s="4">
        <f>VLOOKUP(B44,'[1]Khen thưởng'!$A$2:$D$123,3,0)</f>
        <v>87.5</v>
      </c>
    </row>
    <row r="45" spans="1:16" x14ac:dyDescent="0.25">
      <c r="A45" s="4">
        <v>42</v>
      </c>
      <c r="B45" s="10" t="s">
        <v>203</v>
      </c>
      <c r="C45" s="7" t="s">
        <v>204</v>
      </c>
      <c r="D45" s="9">
        <v>38652</v>
      </c>
      <c r="E45" s="4" t="s">
        <v>342</v>
      </c>
      <c r="F45" s="8">
        <v>19</v>
      </c>
      <c r="G45" s="8">
        <v>7.53</v>
      </c>
      <c r="H45" s="8">
        <v>3.24</v>
      </c>
      <c r="I45" s="8">
        <v>15</v>
      </c>
      <c r="J45" s="8">
        <v>8.09</v>
      </c>
      <c r="K45" s="8">
        <v>3.62</v>
      </c>
      <c r="L45" s="4">
        <f t="shared" si="3"/>
        <v>7.78</v>
      </c>
      <c r="M45" s="4">
        <f t="shared" si="4"/>
        <v>3.41</v>
      </c>
      <c r="N45" s="5" t="str">
        <f t="shared" si="5"/>
        <v>Giỏi</v>
      </c>
      <c r="O45" s="4" t="str">
        <f>VLOOKUP(B45,'[1]Khen thưởng'!$A$2:$D$123,4,0)</f>
        <v>Khá</v>
      </c>
      <c r="P45" s="4">
        <f>VLOOKUP(B45,'[1]Khen thưởng'!$A$2:$D$123,3,0)</f>
        <v>78.5</v>
      </c>
    </row>
    <row r="46" spans="1:16" x14ac:dyDescent="0.25">
      <c r="A46" s="4">
        <v>43</v>
      </c>
      <c r="B46" s="10" t="s">
        <v>309</v>
      </c>
      <c r="C46" s="7" t="s">
        <v>310</v>
      </c>
      <c r="D46" s="9">
        <v>37431</v>
      </c>
      <c r="E46" s="4" t="s">
        <v>342</v>
      </c>
      <c r="F46" s="8">
        <v>17</v>
      </c>
      <c r="G46" s="8">
        <v>7.94</v>
      </c>
      <c r="H46" s="8">
        <v>3.29</v>
      </c>
      <c r="I46" s="8">
        <v>19</v>
      </c>
      <c r="J46" s="8">
        <v>8.2100000000000009</v>
      </c>
      <c r="K46" s="8">
        <v>3.52</v>
      </c>
      <c r="L46" s="4">
        <f t="shared" si="3"/>
        <v>8.08</v>
      </c>
      <c r="M46" s="4">
        <f t="shared" si="4"/>
        <v>3.41</v>
      </c>
      <c r="N46" s="5" t="str">
        <f t="shared" si="5"/>
        <v>Giỏi</v>
      </c>
      <c r="O46" s="4" t="str">
        <f>VLOOKUP(B46,'[1]Khen thưởng'!$A$2:$D$123,4,0)</f>
        <v>Yếu</v>
      </c>
      <c r="P46" s="4">
        <f>VLOOKUP(B46,'[1]Khen thưởng'!$A$2:$D$123,3,0)</f>
        <v>39.5</v>
      </c>
    </row>
    <row r="47" spans="1:16" x14ac:dyDescent="0.25">
      <c r="A47" s="4">
        <v>44</v>
      </c>
      <c r="B47" s="10" t="s">
        <v>68</v>
      </c>
      <c r="C47" s="7" t="s">
        <v>69</v>
      </c>
      <c r="D47" s="9">
        <v>38639</v>
      </c>
      <c r="E47" s="4" t="s">
        <v>342</v>
      </c>
      <c r="F47" s="8">
        <v>19</v>
      </c>
      <c r="G47" s="8">
        <v>7.41</v>
      </c>
      <c r="H47" s="8">
        <v>3.19</v>
      </c>
      <c r="I47" s="8">
        <v>17</v>
      </c>
      <c r="J47" s="8">
        <v>8.2200000000000006</v>
      </c>
      <c r="K47" s="8">
        <v>3.64</v>
      </c>
      <c r="L47" s="4">
        <f t="shared" si="3"/>
        <v>7.79</v>
      </c>
      <c r="M47" s="4">
        <f t="shared" si="4"/>
        <v>3.4</v>
      </c>
      <c r="N47" s="5" t="str">
        <f t="shared" si="5"/>
        <v>Giỏi</v>
      </c>
      <c r="O47" s="4" t="str">
        <f>VLOOKUP(B47,'[1]Khen thưởng'!$A$2:$D$123,4,0)</f>
        <v>Tốt</v>
      </c>
      <c r="P47" s="4">
        <f>VLOOKUP(B47,'[1]Khen thưởng'!$A$2:$D$123,3,0)</f>
        <v>80</v>
      </c>
    </row>
    <row r="48" spans="1:16" x14ac:dyDescent="0.25">
      <c r="A48" s="4">
        <v>45</v>
      </c>
      <c r="B48" s="10" t="s">
        <v>4</v>
      </c>
      <c r="C48" s="7" t="s">
        <v>5</v>
      </c>
      <c r="D48" s="9">
        <v>38568</v>
      </c>
      <c r="E48" s="4" t="s">
        <v>342</v>
      </c>
      <c r="F48" s="8">
        <v>19</v>
      </c>
      <c r="G48" s="8">
        <v>7.92</v>
      </c>
      <c r="H48" s="8">
        <v>3.36</v>
      </c>
      <c r="I48" s="8">
        <v>18</v>
      </c>
      <c r="J48" s="8">
        <v>8.0299999999999994</v>
      </c>
      <c r="K48" s="8">
        <v>3.42</v>
      </c>
      <c r="L48" s="4">
        <f t="shared" si="3"/>
        <v>7.97</v>
      </c>
      <c r="M48" s="4">
        <f t="shared" si="4"/>
        <v>3.39</v>
      </c>
      <c r="N48" s="5" t="str">
        <f t="shared" si="5"/>
        <v>Giỏi</v>
      </c>
      <c r="O48" s="4" t="str">
        <f>VLOOKUP(B48,'[1]Khen thưởng'!$A$2:$D$123,4,0)</f>
        <v>Yếu</v>
      </c>
      <c r="P48" s="4">
        <f>VLOOKUP(B48,'[1]Khen thưởng'!$A$2:$D$123,3,0)</f>
        <v>35</v>
      </c>
    </row>
    <row r="49" spans="1:16" x14ac:dyDescent="0.25">
      <c r="A49" s="4">
        <v>46</v>
      </c>
      <c r="B49" s="10" t="s">
        <v>136</v>
      </c>
      <c r="C49" s="7" t="s">
        <v>137</v>
      </c>
      <c r="D49" s="9">
        <v>38617</v>
      </c>
      <c r="E49" s="4" t="s">
        <v>342</v>
      </c>
      <c r="F49" s="8">
        <v>19</v>
      </c>
      <c r="G49" s="8">
        <v>7.56</v>
      </c>
      <c r="H49" s="8">
        <v>3.17</v>
      </c>
      <c r="I49" s="8">
        <v>16</v>
      </c>
      <c r="J49" s="8">
        <v>8.32</v>
      </c>
      <c r="K49" s="8">
        <v>3.56</v>
      </c>
      <c r="L49" s="4">
        <f t="shared" si="3"/>
        <v>7.91</v>
      </c>
      <c r="M49" s="4">
        <f t="shared" si="4"/>
        <v>3.35</v>
      </c>
      <c r="N49" s="5" t="str">
        <f t="shared" si="5"/>
        <v>Giỏi</v>
      </c>
      <c r="O49" s="4" t="str">
        <f>VLOOKUP(B49,'[1]Khen thưởng'!$A$2:$D$123,4,0)</f>
        <v>Tốt</v>
      </c>
      <c r="P49" s="4">
        <f>VLOOKUP(B49,'[1]Khen thưởng'!$A$2:$D$123,3,0)</f>
        <v>85</v>
      </c>
    </row>
    <row r="50" spans="1:16" x14ac:dyDescent="0.25">
      <c r="A50" s="4">
        <v>47</v>
      </c>
      <c r="B50" s="10" t="s">
        <v>225</v>
      </c>
      <c r="C50" s="7" t="s">
        <v>226</v>
      </c>
      <c r="D50" s="9">
        <v>38697</v>
      </c>
      <c r="E50" s="4" t="s">
        <v>342</v>
      </c>
      <c r="F50" s="8">
        <v>19</v>
      </c>
      <c r="G50" s="8">
        <v>7.52</v>
      </c>
      <c r="H50" s="8">
        <v>3.2</v>
      </c>
      <c r="I50" s="8">
        <v>15</v>
      </c>
      <c r="J50" s="8">
        <v>7.96</v>
      </c>
      <c r="K50" s="8">
        <v>3.46</v>
      </c>
      <c r="L50" s="4">
        <f t="shared" si="3"/>
        <v>7.71</v>
      </c>
      <c r="M50" s="4">
        <f t="shared" si="4"/>
        <v>3.31</v>
      </c>
      <c r="N50" s="5" t="str">
        <f t="shared" si="5"/>
        <v>Giỏi</v>
      </c>
      <c r="O50" s="4" t="str">
        <f>VLOOKUP(B50,'[1]Khen thưởng'!$A$2:$D$123,4,0)</f>
        <v>Tốt</v>
      </c>
      <c r="P50" s="4">
        <f>VLOOKUP(B50,'[1]Khen thưởng'!$A$2:$D$123,3,0)</f>
        <v>85</v>
      </c>
    </row>
    <row r="51" spans="1:16" x14ac:dyDescent="0.25">
      <c r="A51" s="4">
        <v>48</v>
      </c>
      <c r="B51" s="10" t="s">
        <v>20</v>
      </c>
      <c r="C51" s="7" t="s">
        <v>21</v>
      </c>
      <c r="D51" s="9">
        <v>38569</v>
      </c>
      <c r="E51" s="4" t="s">
        <v>342</v>
      </c>
      <c r="F51" s="8">
        <v>19</v>
      </c>
      <c r="G51" s="8">
        <v>7.5</v>
      </c>
      <c r="H51" s="8">
        <v>3.13</v>
      </c>
      <c r="I51" s="8">
        <v>15</v>
      </c>
      <c r="J51" s="8">
        <v>8.0299999999999994</v>
      </c>
      <c r="K51" s="8">
        <v>3.51</v>
      </c>
      <c r="L51" s="4">
        <f t="shared" si="3"/>
        <v>7.73</v>
      </c>
      <c r="M51" s="4">
        <f t="shared" si="4"/>
        <v>3.3</v>
      </c>
      <c r="N51" s="5" t="str">
        <f t="shared" si="5"/>
        <v>Giỏi</v>
      </c>
      <c r="O51" s="4" t="str">
        <f>VLOOKUP(B51,'[1]Khen thưởng'!$A$2:$D$123,4,0)</f>
        <v>Tốt</v>
      </c>
      <c r="P51" s="4">
        <f>VLOOKUP(B51,'[1]Khen thưởng'!$A$2:$D$123,3,0)</f>
        <v>84.5</v>
      </c>
    </row>
    <row r="52" spans="1:16" x14ac:dyDescent="0.25">
      <c r="A52" s="4">
        <v>49</v>
      </c>
      <c r="B52" s="10" t="s">
        <v>30</v>
      </c>
      <c r="C52" s="7" t="s">
        <v>31</v>
      </c>
      <c r="D52" s="9">
        <v>38169</v>
      </c>
      <c r="E52" s="4" t="s">
        <v>342</v>
      </c>
      <c r="F52" s="8">
        <v>18</v>
      </c>
      <c r="G52" s="8">
        <v>7.57</v>
      </c>
      <c r="H52" s="8">
        <v>3.2</v>
      </c>
      <c r="I52" s="8">
        <v>19</v>
      </c>
      <c r="J52" s="8">
        <v>7.74</v>
      </c>
      <c r="K52" s="8">
        <v>3.36</v>
      </c>
      <c r="L52" s="4">
        <f t="shared" si="3"/>
        <v>7.66</v>
      </c>
      <c r="M52" s="4">
        <f t="shared" si="4"/>
        <v>3.28</v>
      </c>
      <c r="N52" s="5" t="str">
        <f t="shared" si="5"/>
        <v>Giỏi</v>
      </c>
      <c r="O52" s="4" t="str">
        <f>VLOOKUP(B52,'[1]Khen thưởng'!$A$2:$D$123,4,0)</f>
        <v>Xuất Sắc</v>
      </c>
      <c r="P52" s="4">
        <f>VLOOKUP(B52,'[1]Khen thưởng'!$A$2:$D$123,3,0)</f>
        <v>92.5</v>
      </c>
    </row>
    <row r="53" spans="1:16" x14ac:dyDescent="0.25">
      <c r="A53" s="4">
        <v>50</v>
      </c>
      <c r="B53" s="10" t="s">
        <v>122</v>
      </c>
      <c r="C53" s="7" t="s">
        <v>123</v>
      </c>
      <c r="D53" s="9">
        <v>38411</v>
      </c>
      <c r="E53" s="4" t="s">
        <v>342</v>
      </c>
      <c r="F53" s="8">
        <v>19</v>
      </c>
      <c r="G53" s="8">
        <v>8.14</v>
      </c>
      <c r="H53" s="8">
        <v>3.57</v>
      </c>
      <c r="I53" s="8">
        <v>18</v>
      </c>
      <c r="J53" s="8">
        <v>7.12</v>
      </c>
      <c r="K53" s="8">
        <v>2.97</v>
      </c>
      <c r="L53" s="4">
        <f t="shared" si="3"/>
        <v>7.64</v>
      </c>
      <c r="M53" s="4">
        <f t="shared" si="4"/>
        <v>3.28</v>
      </c>
      <c r="N53" s="5" t="str">
        <f t="shared" si="5"/>
        <v>Giỏi</v>
      </c>
      <c r="O53" s="4" t="str">
        <f>VLOOKUP(B53,'[1]Khen thưởng'!$A$2:$D$123,4,0)</f>
        <v>Tốt</v>
      </c>
      <c r="P53" s="4">
        <f>VLOOKUP(B53,'[1]Khen thưởng'!$A$2:$D$123,3,0)</f>
        <v>80.5</v>
      </c>
    </row>
    <row r="54" spans="1:16" x14ac:dyDescent="0.25">
      <c r="A54" s="4">
        <v>51</v>
      </c>
      <c r="B54" s="10" t="s">
        <v>273</v>
      </c>
      <c r="C54" s="7" t="s">
        <v>274</v>
      </c>
      <c r="D54" s="9">
        <v>38646</v>
      </c>
      <c r="E54" s="4" t="s">
        <v>342</v>
      </c>
      <c r="F54" s="8">
        <v>18</v>
      </c>
      <c r="G54" s="8">
        <v>6.95</v>
      </c>
      <c r="H54" s="8">
        <v>3.07</v>
      </c>
      <c r="I54" s="8">
        <v>18</v>
      </c>
      <c r="J54" s="8">
        <v>8.07</v>
      </c>
      <c r="K54" s="8">
        <v>3.48</v>
      </c>
      <c r="L54" s="4">
        <f t="shared" si="3"/>
        <v>7.51</v>
      </c>
      <c r="M54" s="4">
        <f t="shared" si="4"/>
        <v>3.28</v>
      </c>
      <c r="N54" s="5" t="str">
        <f t="shared" si="5"/>
        <v>Giỏi</v>
      </c>
      <c r="O54" s="4" t="str">
        <f>VLOOKUP(B54,'[1]Khen thưởng'!$A$2:$D$123,4,0)</f>
        <v>Xuất Sắc</v>
      </c>
      <c r="P54" s="4">
        <f>VLOOKUP(B54,'[1]Khen thưởng'!$A$2:$D$123,3,0)</f>
        <v>92</v>
      </c>
    </row>
    <row r="55" spans="1:16" x14ac:dyDescent="0.25">
      <c r="A55" s="4">
        <v>52</v>
      </c>
      <c r="B55" s="10" t="s">
        <v>231</v>
      </c>
      <c r="C55" s="7" t="s">
        <v>232</v>
      </c>
      <c r="D55" s="9">
        <v>38525</v>
      </c>
      <c r="E55" s="4" t="s">
        <v>342</v>
      </c>
      <c r="F55" s="8">
        <v>18</v>
      </c>
      <c r="G55" s="8">
        <v>7.34</v>
      </c>
      <c r="H55" s="8">
        <v>3.06</v>
      </c>
      <c r="I55" s="8">
        <v>16</v>
      </c>
      <c r="J55" s="8">
        <v>7.82</v>
      </c>
      <c r="K55" s="8">
        <v>3.33</v>
      </c>
      <c r="L55" s="4">
        <f t="shared" si="3"/>
        <v>7.57</v>
      </c>
      <c r="M55" s="4">
        <f t="shared" si="4"/>
        <v>3.19</v>
      </c>
      <c r="N55" s="5" t="str">
        <f t="shared" si="5"/>
        <v>Khá</v>
      </c>
      <c r="O55" s="4" t="str">
        <f>VLOOKUP(B55,'[1]Khen thưởng'!$A$2:$D$123,4,0)</f>
        <v>Tốt</v>
      </c>
      <c r="P55" s="4">
        <f>VLOOKUP(B55,'[1]Khen thưởng'!$A$2:$D$123,3,0)</f>
        <v>85</v>
      </c>
    </row>
    <row r="56" spans="1:16" x14ac:dyDescent="0.25">
      <c r="A56" s="4">
        <v>53</v>
      </c>
      <c r="B56" s="10" t="s">
        <v>44</v>
      </c>
      <c r="C56" s="7" t="s">
        <v>45</v>
      </c>
      <c r="D56" s="9">
        <v>38547</v>
      </c>
      <c r="E56" s="4" t="s">
        <v>342</v>
      </c>
      <c r="F56" s="8">
        <v>19</v>
      </c>
      <c r="G56" s="8">
        <v>7.35</v>
      </c>
      <c r="H56" s="8">
        <v>3.1</v>
      </c>
      <c r="I56" s="8">
        <v>18</v>
      </c>
      <c r="J56" s="8">
        <v>7.51</v>
      </c>
      <c r="K56" s="8">
        <v>3.18</v>
      </c>
      <c r="L56" s="4">
        <f t="shared" si="3"/>
        <v>7.43</v>
      </c>
      <c r="M56" s="4">
        <f t="shared" si="4"/>
        <v>3.14</v>
      </c>
      <c r="N56" s="5" t="str">
        <f t="shared" si="5"/>
        <v>Khá</v>
      </c>
      <c r="O56" s="4" t="str">
        <f>VLOOKUP(B56,'[1]Khen thưởng'!$A$2:$D$123,4,0)</f>
        <v>Tốt</v>
      </c>
      <c r="P56" s="4">
        <f>VLOOKUP(B56,'[1]Khen thưởng'!$A$2:$D$123,3,0)</f>
        <v>88</v>
      </c>
    </row>
    <row r="57" spans="1:16" x14ac:dyDescent="0.25">
      <c r="A57" s="4">
        <v>54</v>
      </c>
      <c r="B57" s="10" t="s">
        <v>48</v>
      </c>
      <c r="C57" s="7" t="s">
        <v>49</v>
      </c>
      <c r="D57" s="9">
        <v>38490</v>
      </c>
      <c r="E57" s="4" t="s">
        <v>342</v>
      </c>
      <c r="F57" s="8">
        <v>19</v>
      </c>
      <c r="G57" s="8">
        <v>7.08</v>
      </c>
      <c r="H57" s="8">
        <v>2.87</v>
      </c>
      <c r="I57" s="8">
        <v>19</v>
      </c>
      <c r="J57" s="8">
        <v>7.91</v>
      </c>
      <c r="K57" s="8">
        <v>3.41</v>
      </c>
      <c r="L57" s="4">
        <f t="shared" si="3"/>
        <v>7.5</v>
      </c>
      <c r="M57" s="4">
        <f t="shared" si="4"/>
        <v>3.14</v>
      </c>
      <c r="N57" s="5" t="str">
        <f t="shared" si="5"/>
        <v>Khá</v>
      </c>
      <c r="O57" s="4" t="str">
        <f>VLOOKUP(B57,'[1]Khen thưởng'!$A$2:$D$123,4,0)</f>
        <v>Yếu</v>
      </c>
      <c r="P57" s="4">
        <f>VLOOKUP(B57,'[1]Khen thưởng'!$A$2:$D$123,3,0)</f>
        <v>45</v>
      </c>
    </row>
    <row r="58" spans="1:16" x14ac:dyDescent="0.25">
      <c r="A58" s="4">
        <v>55</v>
      </c>
      <c r="B58" s="10" t="s">
        <v>207</v>
      </c>
      <c r="C58" s="7" t="s">
        <v>208</v>
      </c>
      <c r="D58" s="9">
        <v>38257</v>
      </c>
      <c r="E58" s="4" t="s">
        <v>342</v>
      </c>
      <c r="F58" s="8">
        <v>19</v>
      </c>
      <c r="G58" s="8">
        <v>7.38</v>
      </c>
      <c r="H58" s="8">
        <v>3.08</v>
      </c>
      <c r="I58" s="8">
        <v>19</v>
      </c>
      <c r="J58" s="8">
        <v>7.46</v>
      </c>
      <c r="K58" s="8">
        <v>3.1</v>
      </c>
      <c r="L58" s="4">
        <f t="shared" si="3"/>
        <v>7.42</v>
      </c>
      <c r="M58" s="4">
        <f t="shared" si="4"/>
        <v>3.09</v>
      </c>
      <c r="N58" s="5" t="str">
        <f t="shared" si="5"/>
        <v>Khá</v>
      </c>
      <c r="O58" s="4" t="str">
        <f>VLOOKUP(B58,'[1]Khen thưởng'!$A$2:$D$123,4,0)</f>
        <v>Xuất Sắc</v>
      </c>
      <c r="P58" s="4">
        <f>VLOOKUP(B58,'[1]Khen thưởng'!$A$2:$D$123,3,0)</f>
        <v>93</v>
      </c>
    </row>
    <row r="59" spans="1:16" x14ac:dyDescent="0.25">
      <c r="A59" s="4">
        <v>56</v>
      </c>
      <c r="B59" s="10" t="s">
        <v>325</v>
      </c>
      <c r="C59" s="7" t="s">
        <v>326</v>
      </c>
      <c r="D59" s="9">
        <v>38537</v>
      </c>
      <c r="E59" s="4" t="s">
        <v>342</v>
      </c>
      <c r="F59" s="8">
        <v>18</v>
      </c>
      <c r="G59" s="8">
        <v>7.38</v>
      </c>
      <c r="H59" s="8">
        <v>3.07</v>
      </c>
      <c r="I59" s="8">
        <v>16</v>
      </c>
      <c r="J59" s="8">
        <v>7.38</v>
      </c>
      <c r="K59" s="8">
        <v>3.1</v>
      </c>
      <c r="L59" s="4">
        <f t="shared" si="3"/>
        <v>7.38</v>
      </c>
      <c r="M59" s="4">
        <f t="shared" si="4"/>
        <v>3.08</v>
      </c>
      <c r="N59" s="5" t="str">
        <f t="shared" si="5"/>
        <v>Khá</v>
      </c>
      <c r="O59" s="4" t="str">
        <f>VLOOKUP(B59,'[1]Khen thưởng'!$A$2:$D$123,4,0)</f>
        <v>Tốt</v>
      </c>
      <c r="P59" s="4">
        <f>VLOOKUP(B59,'[1]Khen thưởng'!$A$2:$D$123,3,0)</f>
        <v>88</v>
      </c>
    </row>
    <row r="60" spans="1:16" x14ac:dyDescent="0.25">
      <c r="A60" s="4">
        <v>57</v>
      </c>
      <c r="B60" s="10" t="s">
        <v>327</v>
      </c>
      <c r="C60" s="7" t="s">
        <v>328</v>
      </c>
      <c r="D60" s="9">
        <v>38560</v>
      </c>
      <c r="E60" s="4" t="s">
        <v>342</v>
      </c>
      <c r="F60" s="8">
        <v>19</v>
      </c>
      <c r="G60" s="8">
        <v>7.45</v>
      </c>
      <c r="H60" s="8">
        <v>3.1</v>
      </c>
      <c r="I60" s="8">
        <v>19</v>
      </c>
      <c r="J60" s="8">
        <v>7.37</v>
      </c>
      <c r="K60" s="8">
        <v>3.05</v>
      </c>
      <c r="L60" s="4">
        <f t="shared" si="3"/>
        <v>7.41</v>
      </c>
      <c r="M60" s="4">
        <f t="shared" si="4"/>
        <v>3.08</v>
      </c>
      <c r="N60" s="5" t="str">
        <f t="shared" si="5"/>
        <v>Khá</v>
      </c>
      <c r="O60" s="4" t="str">
        <f>VLOOKUP(B60,'[1]Khen thưởng'!$A$2:$D$123,4,0)</f>
        <v>Xuất Sắc</v>
      </c>
      <c r="P60" s="4">
        <f>VLOOKUP(B60,'[1]Khen thưởng'!$A$2:$D$123,3,0)</f>
        <v>92.5</v>
      </c>
    </row>
    <row r="61" spans="1:16" x14ac:dyDescent="0.25">
      <c r="A61" s="4">
        <v>58</v>
      </c>
      <c r="B61" s="10" t="s">
        <v>138</v>
      </c>
      <c r="C61" s="7" t="s">
        <v>139</v>
      </c>
      <c r="D61" s="9">
        <v>38709</v>
      </c>
      <c r="E61" s="4" t="s">
        <v>342</v>
      </c>
      <c r="F61" s="8">
        <v>18</v>
      </c>
      <c r="G61" s="8">
        <v>6.54</v>
      </c>
      <c r="H61" s="8">
        <v>2.72</v>
      </c>
      <c r="I61" s="8">
        <v>17</v>
      </c>
      <c r="J61" s="8">
        <v>7.87</v>
      </c>
      <c r="K61" s="8">
        <v>3.43</v>
      </c>
      <c r="L61" s="4">
        <f t="shared" si="3"/>
        <v>7.19</v>
      </c>
      <c r="M61" s="4">
        <f t="shared" si="4"/>
        <v>3.06</v>
      </c>
      <c r="N61" s="5" t="str">
        <f t="shared" si="5"/>
        <v>Khá</v>
      </c>
      <c r="O61" s="4" t="str">
        <f>VLOOKUP(B61,'[1]Khen thưởng'!$A$2:$D$123,4,0)</f>
        <v>Xuất Sắc</v>
      </c>
      <c r="P61" s="4">
        <f>VLOOKUP(B61,'[1]Khen thưởng'!$A$2:$D$123,3,0)</f>
        <v>90</v>
      </c>
    </row>
    <row r="62" spans="1:16" x14ac:dyDescent="0.25">
      <c r="A62" s="4">
        <v>59</v>
      </c>
      <c r="B62" s="10" t="s">
        <v>291</v>
      </c>
      <c r="C62" s="7" t="s">
        <v>292</v>
      </c>
      <c r="D62" s="9">
        <v>38413</v>
      </c>
      <c r="E62" s="4" t="s">
        <v>342</v>
      </c>
      <c r="F62" s="8">
        <v>18</v>
      </c>
      <c r="G62" s="8">
        <v>7.14</v>
      </c>
      <c r="H62" s="8">
        <v>2.94</v>
      </c>
      <c r="I62" s="8">
        <v>16</v>
      </c>
      <c r="J62" s="8">
        <v>7.42</v>
      </c>
      <c r="K62" s="8">
        <v>3.1</v>
      </c>
      <c r="L62" s="4">
        <f t="shared" si="3"/>
        <v>7.27</v>
      </c>
      <c r="M62" s="4">
        <f t="shared" si="4"/>
        <v>3.02</v>
      </c>
      <c r="N62" s="5" t="str">
        <f t="shared" si="5"/>
        <v>Khá</v>
      </c>
      <c r="O62" s="4" t="str">
        <f>VLOOKUP(B62,'[1]Khen thưởng'!$A$2:$D$123,4,0)</f>
        <v>Tốt</v>
      </c>
      <c r="P62" s="4">
        <f>VLOOKUP(B62,'[1]Khen thưởng'!$A$2:$D$123,3,0)</f>
        <v>82</v>
      </c>
    </row>
    <row r="63" spans="1:16" x14ac:dyDescent="0.25">
      <c r="A63" s="4">
        <v>60</v>
      </c>
      <c r="B63" s="10" t="s">
        <v>32</v>
      </c>
      <c r="C63" s="7" t="s">
        <v>33</v>
      </c>
      <c r="D63" s="9">
        <v>38357</v>
      </c>
      <c r="E63" s="4" t="s">
        <v>342</v>
      </c>
      <c r="F63" s="8">
        <v>17</v>
      </c>
      <c r="G63" s="8">
        <v>7.23</v>
      </c>
      <c r="H63" s="8">
        <v>3.02</v>
      </c>
      <c r="I63" s="8">
        <v>15</v>
      </c>
      <c r="J63" s="8">
        <v>7.25</v>
      </c>
      <c r="K63" s="8">
        <v>2.99</v>
      </c>
      <c r="L63" s="4">
        <f t="shared" si="3"/>
        <v>7.24</v>
      </c>
      <c r="M63" s="4">
        <f t="shared" si="4"/>
        <v>3.01</v>
      </c>
      <c r="N63" s="5" t="str">
        <f t="shared" si="5"/>
        <v>Khá</v>
      </c>
      <c r="O63" s="4" t="str">
        <f>VLOOKUP(B63,'[1]Khen thưởng'!$A$2:$D$123,4,0)</f>
        <v>Tốt</v>
      </c>
      <c r="P63" s="4">
        <f>VLOOKUP(B63,'[1]Khen thưởng'!$A$2:$D$123,3,0)</f>
        <v>82.5</v>
      </c>
    </row>
    <row r="64" spans="1:16" x14ac:dyDescent="0.25">
      <c r="A64" s="4">
        <v>61</v>
      </c>
      <c r="B64" s="10" t="s">
        <v>114</v>
      </c>
      <c r="C64" s="7" t="s">
        <v>115</v>
      </c>
      <c r="D64" s="9">
        <v>38533</v>
      </c>
      <c r="E64" s="4" t="s">
        <v>342</v>
      </c>
      <c r="F64" s="8">
        <v>19</v>
      </c>
      <c r="G64" s="8">
        <v>6.79</v>
      </c>
      <c r="H64" s="8">
        <v>2.76</v>
      </c>
      <c r="I64" s="8">
        <v>18</v>
      </c>
      <c r="J64" s="8">
        <v>7.58</v>
      </c>
      <c r="K64" s="8">
        <v>3.24</v>
      </c>
      <c r="L64" s="4">
        <f t="shared" si="3"/>
        <v>7.17</v>
      </c>
      <c r="M64" s="4">
        <f t="shared" si="4"/>
        <v>2.99</v>
      </c>
      <c r="N64" s="5" t="str">
        <f t="shared" si="5"/>
        <v>Khá</v>
      </c>
      <c r="O64" s="4" t="str">
        <f>VLOOKUP(B64,'[1]Khen thưởng'!$A$2:$D$123,4,0)</f>
        <v>Tốt</v>
      </c>
      <c r="P64" s="4">
        <f>VLOOKUP(B64,'[1]Khen thưởng'!$A$2:$D$123,3,0)</f>
        <v>80</v>
      </c>
    </row>
    <row r="65" spans="1:16" x14ac:dyDescent="0.25">
      <c r="A65" s="4">
        <v>62</v>
      </c>
      <c r="B65" s="10" t="s">
        <v>255</v>
      </c>
      <c r="C65" s="7" t="s">
        <v>256</v>
      </c>
      <c r="D65" s="9">
        <v>38637</v>
      </c>
      <c r="E65" s="4" t="s">
        <v>342</v>
      </c>
      <c r="F65" s="8">
        <v>18</v>
      </c>
      <c r="G65" s="8">
        <v>6.75</v>
      </c>
      <c r="H65" s="8">
        <v>2.7</v>
      </c>
      <c r="I65" s="8">
        <v>19</v>
      </c>
      <c r="J65" s="8">
        <v>7.65</v>
      </c>
      <c r="K65" s="8">
        <v>3.24</v>
      </c>
      <c r="L65" s="4">
        <f t="shared" si="3"/>
        <v>7.21</v>
      </c>
      <c r="M65" s="4">
        <f t="shared" si="4"/>
        <v>2.98</v>
      </c>
      <c r="N65" s="5" t="str">
        <f t="shared" si="5"/>
        <v>Khá</v>
      </c>
      <c r="O65" s="4" t="str">
        <f>VLOOKUP(B65,'[1]Khen thưởng'!$A$2:$D$123,4,0)</f>
        <v>Tốt</v>
      </c>
      <c r="P65" s="4">
        <f>VLOOKUP(B65,'[1]Khen thưởng'!$A$2:$D$123,3,0)</f>
        <v>87.5</v>
      </c>
    </row>
    <row r="66" spans="1:16" x14ac:dyDescent="0.25">
      <c r="A66" s="4">
        <v>63</v>
      </c>
      <c r="B66" s="10" t="s">
        <v>251</v>
      </c>
      <c r="C66" s="7" t="s">
        <v>252</v>
      </c>
      <c r="D66" s="9">
        <v>38515</v>
      </c>
      <c r="E66" s="4" t="s">
        <v>342</v>
      </c>
      <c r="F66" s="8">
        <v>19</v>
      </c>
      <c r="G66" s="8">
        <v>7.21</v>
      </c>
      <c r="H66" s="8">
        <v>2.96</v>
      </c>
      <c r="I66" s="8">
        <v>18</v>
      </c>
      <c r="J66" s="8">
        <v>7.14</v>
      </c>
      <c r="K66" s="8">
        <v>2.99</v>
      </c>
      <c r="L66" s="4">
        <f t="shared" si="3"/>
        <v>7.18</v>
      </c>
      <c r="M66" s="4">
        <f t="shared" si="4"/>
        <v>2.97</v>
      </c>
      <c r="N66" s="5" t="str">
        <f t="shared" si="5"/>
        <v>Khá</v>
      </c>
      <c r="O66" s="4" t="str">
        <f>VLOOKUP(B66,'[1]Khen thưởng'!$A$2:$D$123,4,0)</f>
        <v>Yếu</v>
      </c>
      <c r="P66" s="4">
        <f>VLOOKUP(B66,'[1]Khen thưởng'!$A$2:$D$123,3,0)</f>
        <v>39.5</v>
      </c>
    </row>
    <row r="67" spans="1:16" x14ac:dyDescent="0.25">
      <c r="A67" s="4">
        <v>64</v>
      </c>
      <c r="B67" s="10" t="s">
        <v>72</v>
      </c>
      <c r="C67" s="7" t="s">
        <v>73</v>
      </c>
      <c r="D67" s="9">
        <v>38402</v>
      </c>
      <c r="E67" s="4" t="s">
        <v>342</v>
      </c>
      <c r="F67" s="8">
        <v>18</v>
      </c>
      <c r="G67" s="8">
        <v>7.46</v>
      </c>
      <c r="H67" s="8">
        <v>3.12</v>
      </c>
      <c r="I67" s="8">
        <v>15</v>
      </c>
      <c r="J67" s="8">
        <v>6.72</v>
      </c>
      <c r="K67" s="8">
        <v>2.73</v>
      </c>
      <c r="L67" s="4">
        <f t="shared" si="3"/>
        <v>7.12</v>
      </c>
      <c r="M67" s="4">
        <f t="shared" si="4"/>
        <v>2.94</v>
      </c>
      <c r="N67" s="5" t="str">
        <f t="shared" si="5"/>
        <v>Khá</v>
      </c>
      <c r="O67" s="4" t="str">
        <f>VLOOKUP(B67,'[1]Khen thưởng'!$A$2:$D$123,4,0)</f>
        <v>Xuất Sắc</v>
      </c>
      <c r="P67" s="4">
        <f>VLOOKUP(B67,'[1]Khen thưởng'!$A$2:$D$123,3,0)</f>
        <v>90</v>
      </c>
    </row>
    <row r="68" spans="1:16" x14ac:dyDescent="0.25">
      <c r="A68" s="4">
        <v>65</v>
      </c>
      <c r="B68" s="10" t="s">
        <v>221</v>
      </c>
      <c r="C68" s="7" t="s">
        <v>222</v>
      </c>
      <c r="D68" s="9">
        <v>38475</v>
      </c>
      <c r="E68" s="4" t="s">
        <v>342</v>
      </c>
      <c r="F68" s="8">
        <v>19</v>
      </c>
      <c r="G68" s="8">
        <v>7</v>
      </c>
      <c r="H68" s="8">
        <v>2.84</v>
      </c>
      <c r="I68" s="8">
        <v>19</v>
      </c>
      <c r="J68" s="8">
        <v>7.2</v>
      </c>
      <c r="K68" s="8">
        <v>2.99</v>
      </c>
      <c r="L68" s="4">
        <f t="shared" ref="L68:L99" si="6">ROUND((G68*F68+J68*I68)/(I68+F68),2)</f>
        <v>7.1</v>
      </c>
      <c r="M68" s="4">
        <f t="shared" ref="M68:M99" si="7">ROUND((H68*F68+K68*I68)/(I68+F68),2)</f>
        <v>2.92</v>
      </c>
      <c r="N68" s="5" t="str">
        <f t="shared" ref="N68:N99" si="8">IF(M68&gt;=3.68,"Xuất sắc", IF(M68&gt;=3.2, "Giỏi", IF(M68&gt;=2.5, "Khá", IF(M68&gt;=2, "Trung Bình", "Yếu"))))</f>
        <v>Khá</v>
      </c>
      <c r="O68" s="4" t="str">
        <f>VLOOKUP(B68,'[1]Khen thưởng'!$A$2:$D$123,4,0)</f>
        <v>Khá</v>
      </c>
      <c r="P68" s="4">
        <f>VLOOKUP(B68,'[1]Khen thưởng'!$A$2:$D$123,3,0)</f>
        <v>77</v>
      </c>
    </row>
    <row r="69" spans="1:16" x14ac:dyDescent="0.25">
      <c r="A69" s="4">
        <v>66</v>
      </c>
      <c r="B69" s="10" t="s">
        <v>267</v>
      </c>
      <c r="C69" s="7" t="s">
        <v>268</v>
      </c>
      <c r="D69" s="9">
        <v>38616</v>
      </c>
      <c r="E69" s="4" t="s">
        <v>342</v>
      </c>
      <c r="F69" s="8">
        <v>18</v>
      </c>
      <c r="G69" s="8">
        <v>6.9</v>
      </c>
      <c r="H69" s="8">
        <v>2.79</v>
      </c>
      <c r="I69" s="8">
        <v>16</v>
      </c>
      <c r="J69" s="8">
        <v>7.32</v>
      </c>
      <c r="K69" s="8">
        <v>3.06</v>
      </c>
      <c r="L69" s="4">
        <f t="shared" si="6"/>
        <v>7.1</v>
      </c>
      <c r="M69" s="4">
        <f t="shared" si="7"/>
        <v>2.92</v>
      </c>
      <c r="N69" s="5" t="str">
        <f t="shared" si="8"/>
        <v>Khá</v>
      </c>
      <c r="O69" s="4" t="str">
        <f>VLOOKUP(B69,'[1]Khen thưởng'!$A$2:$D$123,4,0)</f>
        <v>Tốt</v>
      </c>
      <c r="P69" s="4">
        <f>VLOOKUP(B69,'[1]Khen thưởng'!$A$2:$D$123,3,0)</f>
        <v>81.5</v>
      </c>
    </row>
    <row r="70" spans="1:16" x14ac:dyDescent="0.25">
      <c r="A70" s="4">
        <v>67</v>
      </c>
      <c r="B70" s="10" t="s">
        <v>321</v>
      </c>
      <c r="C70" s="7" t="s">
        <v>322</v>
      </c>
      <c r="D70" s="9">
        <v>38464</v>
      </c>
      <c r="E70" s="4" t="s">
        <v>342</v>
      </c>
      <c r="F70" s="8">
        <v>19</v>
      </c>
      <c r="G70" s="8">
        <v>6.64</v>
      </c>
      <c r="H70" s="8">
        <v>2.71</v>
      </c>
      <c r="I70" s="8">
        <v>19</v>
      </c>
      <c r="J70" s="8">
        <v>7.39</v>
      </c>
      <c r="K70" s="8">
        <v>3.06</v>
      </c>
      <c r="L70" s="4">
        <f t="shared" si="6"/>
        <v>7.02</v>
      </c>
      <c r="M70" s="4">
        <f t="shared" si="7"/>
        <v>2.89</v>
      </c>
      <c r="N70" s="5" t="str">
        <f t="shared" si="8"/>
        <v>Khá</v>
      </c>
      <c r="O70" s="4" t="str">
        <f>VLOOKUP(B70,'[1]Khen thưởng'!$A$2:$D$123,4,0)</f>
        <v>Khá</v>
      </c>
      <c r="P70" s="4">
        <f>VLOOKUP(B70,'[1]Khen thưởng'!$A$2:$D$123,3,0)</f>
        <v>75</v>
      </c>
    </row>
    <row r="71" spans="1:16" x14ac:dyDescent="0.25">
      <c r="A71" s="4">
        <v>68</v>
      </c>
      <c r="B71" s="10" t="s">
        <v>311</v>
      </c>
      <c r="C71" s="7" t="s">
        <v>312</v>
      </c>
      <c r="D71" s="9">
        <v>38509</v>
      </c>
      <c r="E71" s="4" t="s">
        <v>342</v>
      </c>
      <c r="F71" s="8">
        <v>19</v>
      </c>
      <c r="G71" s="8">
        <v>7.31</v>
      </c>
      <c r="H71" s="8">
        <v>3.05</v>
      </c>
      <c r="I71" s="8">
        <v>18</v>
      </c>
      <c r="J71" s="8">
        <v>6.69</v>
      </c>
      <c r="K71" s="8">
        <v>2.68</v>
      </c>
      <c r="L71" s="4">
        <f t="shared" si="6"/>
        <v>7.01</v>
      </c>
      <c r="M71" s="4">
        <f t="shared" si="7"/>
        <v>2.87</v>
      </c>
      <c r="N71" s="5" t="str">
        <f t="shared" si="8"/>
        <v>Khá</v>
      </c>
      <c r="O71" s="4" t="str">
        <f>VLOOKUP(B71,'[1]Khen thưởng'!$A$2:$D$123,4,0)</f>
        <v>Tốt</v>
      </c>
      <c r="P71" s="4">
        <f>VLOOKUP(B71,'[1]Khen thưởng'!$A$2:$D$123,3,0)</f>
        <v>87.5</v>
      </c>
    </row>
    <row r="72" spans="1:16" x14ac:dyDescent="0.25">
      <c r="A72" s="4">
        <v>69</v>
      </c>
      <c r="B72" s="10" t="s">
        <v>124</v>
      </c>
      <c r="C72" s="7" t="s">
        <v>125</v>
      </c>
      <c r="D72" s="9">
        <v>38499</v>
      </c>
      <c r="E72" s="4" t="s">
        <v>342</v>
      </c>
      <c r="F72" s="8">
        <v>18</v>
      </c>
      <c r="G72" s="8">
        <v>7.16</v>
      </c>
      <c r="H72" s="8">
        <v>3.01</v>
      </c>
      <c r="I72" s="8">
        <v>19</v>
      </c>
      <c r="J72" s="8">
        <v>6.75</v>
      </c>
      <c r="K72" s="8">
        <v>2.69</v>
      </c>
      <c r="L72" s="4">
        <f t="shared" si="6"/>
        <v>6.95</v>
      </c>
      <c r="M72" s="4">
        <f t="shared" si="7"/>
        <v>2.85</v>
      </c>
      <c r="N72" s="5" t="str">
        <f t="shared" si="8"/>
        <v>Khá</v>
      </c>
      <c r="O72" s="4" t="str">
        <f>VLOOKUP(B72,'[1]Khen thưởng'!$A$2:$D$123,4,0)</f>
        <v>Tốt</v>
      </c>
      <c r="P72" s="4">
        <f>VLOOKUP(B72,'[1]Khen thưởng'!$A$2:$D$123,3,0)</f>
        <v>87.5</v>
      </c>
    </row>
    <row r="73" spans="1:16" x14ac:dyDescent="0.25">
      <c r="A73" s="4">
        <v>70</v>
      </c>
      <c r="B73" s="10" t="s">
        <v>235</v>
      </c>
      <c r="C73" s="7" t="s">
        <v>236</v>
      </c>
      <c r="D73" s="9">
        <v>38698</v>
      </c>
      <c r="E73" s="4" t="s">
        <v>342</v>
      </c>
      <c r="F73" s="8">
        <v>19</v>
      </c>
      <c r="G73" s="8">
        <v>6.72</v>
      </c>
      <c r="H73" s="8">
        <v>2.67</v>
      </c>
      <c r="I73" s="8">
        <v>19</v>
      </c>
      <c r="J73" s="8">
        <v>7.15</v>
      </c>
      <c r="K73" s="8">
        <v>2.94</v>
      </c>
      <c r="L73" s="4">
        <f t="shared" si="6"/>
        <v>6.94</v>
      </c>
      <c r="M73" s="4">
        <f t="shared" si="7"/>
        <v>2.81</v>
      </c>
      <c r="N73" s="5" t="str">
        <f t="shared" si="8"/>
        <v>Khá</v>
      </c>
      <c r="O73" s="4" t="str">
        <f>VLOOKUP(B73,'[1]Khen thưởng'!$A$2:$D$123,4,0)</f>
        <v>Tốt</v>
      </c>
      <c r="P73" s="4">
        <f>VLOOKUP(B73,'[1]Khen thưởng'!$A$2:$D$123,3,0)</f>
        <v>80</v>
      </c>
    </row>
    <row r="74" spans="1:16" x14ac:dyDescent="0.25">
      <c r="A74" s="4">
        <v>71</v>
      </c>
      <c r="B74" s="10" t="s">
        <v>263</v>
      </c>
      <c r="C74" s="7" t="s">
        <v>264</v>
      </c>
      <c r="D74" s="9">
        <v>38509</v>
      </c>
      <c r="E74" s="4" t="s">
        <v>342</v>
      </c>
      <c r="F74" s="8">
        <v>19</v>
      </c>
      <c r="G74" s="8">
        <v>6.35</v>
      </c>
      <c r="H74" s="8">
        <v>2.5</v>
      </c>
      <c r="I74" s="8">
        <v>17</v>
      </c>
      <c r="J74" s="8">
        <v>7.36</v>
      </c>
      <c r="K74" s="8">
        <v>3.11</v>
      </c>
      <c r="L74" s="4">
        <f t="shared" si="6"/>
        <v>6.83</v>
      </c>
      <c r="M74" s="4">
        <f t="shared" si="7"/>
        <v>2.79</v>
      </c>
      <c r="N74" s="5" t="str">
        <f t="shared" si="8"/>
        <v>Khá</v>
      </c>
      <c r="O74" s="4" t="str">
        <f>VLOOKUP(B74,'[1]Khen thưởng'!$A$2:$D$123,4,0)</f>
        <v>Tốt</v>
      </c>
      <c r="P74" s="4">
        <f>VLOOKUP(B74,'[1]Khen thưởng'!$A$2:$D$123,3,0)</f>
        <v>85</v>
      </c>
    </row>
    <row r="75" spans="1:16" x14ac:dyDescent="0.25">
      <c r="A75" s="4">
        <v>72</v>
      </c>
      <c r="B75" s="10" t="s">
        <v>257</v>
      </c>
      <c r="C75" s="7" t="s">
        <v>258</v>
      </c>
      <c r="D75" s="9">
        <v>38688</v>
      </c>
      <c r="E75" s="4" t="s">
        <v>342</v>
      </c>
      <c r="F75" s="8">
        <v>19</v>
      </c>
      <c r="G75" s="8">
        <v>6.49</v>
      </c>
      <c r="H75" s="8">
        <v>2.5</v>
      </c>
      <c r="I75" s="8">
        <v>17</v>
      </c>
      <c r="J75" s="8">
        <v>7.32</v>
      </c>
      <c r="K75" s="8">
        <v>3.03</v>
      </c>
      <c r="L75" s="4">
        <f t="shared" si="6"/>
        <v>6.88</v>
      </c>
      <c r="M75" s="4">
        <f t="shared" si="7"/>
        <v>2.75</v>
      </c>
      <c r="N75" s="5" t="str">
        <f t="shared" si="8"/>
        <v>Khá</v>
      </c>
      <c r="O75" s="4" t="str">
        <f>VLOOKUP(B75,'[1]Khen thưởng'!$A$2:$D$123,4,0)</f>
        <v>Tốt</v>
      </c>
      <c r="P75" s="4">
        <f>VLOOKUP(B75,'[1]Khen thưởng'!$A$2:$D$123,3,0)</f>
        <v>85</v>
      </c>
    </row>
    <row r="76" spans="1:16" x14ac:dyDescent="0.25">
      <c r="A76" s="4">
        <v>73</v>
      </c>
      <c r="B76" s="10" t="s">
        <v>18</v>
      </c>
      <c r="C76" s="7" t="s">
        <v>19</v>
      </c>
      <c r="D76" s="9">
        <v>38284</v>
      </c>
      <c r="E76" s="4" t="s">
        <v>342</v>
      </c>
      <c r="F76" s="8">
        <v>16</v>
      </c>
      <c r="G76" s="8">
        <v>6.88</v>
      </c>
      <c r="H76" s="8">
        <v>2.76</v>
      </c>
      <c r="I76" s="8">
        <v>18</v>
      </c>
      <c r="J76" s="8">
        <v>6.74</v>
      </c>
      <c r="K76" s="8">
        <v>2.68</v>
      </c>
      <c r="L76" s="4">
        <f t="shared" si="6"/>
        <v>6.81</v>
      </c>
      <c r="M76" s="4">
        <f t="shared" si="7"/>
        <v>2.72</v>
      </c>
      <c r="N76" s="5" t="str">
        <f t="shared" si="8"/>
        <v>Khá</v>
      </c>
      <c r="O76" s="4" t="str">
        <f>VLOOKUP(B76,'[1]Khen thưởng'!$A$2:$D$123,4,0)</f>
        <v>Xuất Sắc</v>
      </c>
      <c r="P76" s="4">
        <f>VLOOKUP(B76,'[1]Khen thưởng'!$A$2:$D$123,3,0)</f>
        <v>90</v>
      </c>
    </row>
    <row r="77" spans="1:16" x14ac:dyDescent="0.25">
      <c r="A77" s="4">
        <v>74</v>
      </c>
      <c r="B77" s="10" t="s">
        <v>34</v>
      </c>
      <c r="C77" s="7" t="s">
        <v>35</v>
      </c>
      <c r="D77" s="9">
        <v>38488</v>
      </c>
      <c r="E77" s="4" t="s">
        <v>342</v>
      </c>
      <c r="F77" s="8">
        <v>18</v>
      </c>
      <c r="G77" s="8">
        <v>6.76</v>
      </c>
      <c r="H77" s="8">
        <v>2.73</v>
      </c>
      <c r="I77" s="8">
        <v>19</v>
      </c>
      <c r="J77" s="8">
        <v>6.69</v>
      </c>
      <c r="K77" s="8">
        <v>2.65</v>
      </c>
      <c r="L77" s="4">
        <f t="shared" si="6"/>
        <v>6.72</v>
      </c>
      <c r="M77" s="4">
        <f t="shared" si="7"/>
        <v>2.69</v>
      </c>
      <c r="N77" s="5" t="str">
        <f t="shared" si="8"/>
        <v>Khá</v>
      </c>
      <c r="O77" s="4" t="str">
        <f>VLOOKUP(B77,'[1]Khen thưởng'!$A$2:$D$123,4,0)</f>
        <v>Tốt</v>
      </c>
      <c r="P77" s="4">
        <f>VLOOKUP(B77,'[1]Khen thưởng'!$A$2:$D$123,3,0)</f>
        <v>82.5</v>
      </c>
    </row>
    <row r="78" spans="1:16" x14ac:dyDescent="0.25">
      <c r="A78" s="4">
        <v>75</v>
      </c>
      <c r="B78" s="10" t="s">
        <v>94</v>
      </c>
      <c r="C78" s="7" t="s">
        <v>95</v>
      </c>
      <c r="D78" s="9">
        <v>38485</v>
      </c>
      <c r="E78" s="4" t="s">
        <v>342</v>
      </c>
      <c r="F78" s="8">
        <v>16</v>
      </c>
      <c r="G78" s="8">
        <v>6.34</v>
      </c>
      <c r="H78" s="8">
        <v>2.35</v>
      </c>
      <c r="I78" s="8">
        <v>18</v>
      </c>
      <c r="J78" s="8">
        <v>7.06</v>
      </c>
      <c r="K78" s="8">
        <v>2.96</v>
      </c>
      <c r="L78" s="4">
        <f t="shared" si="6"/>
        <v>6.72</v>
      </c>
      <c r="M78" s="4">
        <f t="shared" si="7"/>
        <v>2.67</v>
      </c>
      <c r="N78" s="5" t="str">
        <f t="shared" si="8"/>
        <v>Khá</v>
      </c>
      <c r="O78" s="4" t="str">
        <f>VLOOKUP(B78,'[1]Khen thưởng'!$A$2:$D$123,4,0)</f>
        <v>Yếu</v>
      </c>
      <c r="P78" s="4">
        <f>VLOOKUP(B78,'[1]Khen thưởng'!$A$2:$D$123,3,0)</f>
        <v>40</v>
      </c>
    </row>
    <row r="79" spans="1:16" x14ac:dyDescent="0.25">
      <c r="A79" s="4">
        <v>76</v>
      </c>
      <c r="B79" s="10" t="s">
        <v>245</v>
      </c>
      <c r="C79" s="7" t="s">
        <v>246</v>
      </c>
      <c r="D79" s="9">
        <v>38641</v>
      </c>
      <c r="E79" s="4" t="s">
        <v>342</v>
      </c>
      <c r="F79" s="8">
        <v>19</v>
      </c>
      <c r="G79" s="8">
        <v>6.47</v>
      </c>
      <c r="H79" s="8">
        <v>2.34</v>
      </c>
      <c r="I79" s="8">
        <v>19</v>
      </c>
      <c r="J79" s="8">
        <v>7.09</v>
      </c>
      <c r="K79" s="8">
        <v>2.99</v>
      </c>
      <c r="L79" s="4">
        <f t="shared" si="6"/>
        <v>6.78</v>
      </c>
      <c r="M79" s="4">
        <f t="shared" si="7"/>
        <v>2.67</v>
      </c>
      <c r="N79" s="5" t="str">
        <f t="shared" si="8"/>
        <v>Khá</v>
      </c>
      <c r="O79" s="4" t="str">
        <f>VLOOKUP(B79,'[1]Khen thưởng'!$A$2:$D$123,4,0)</f>
        <v>Tốt</v>
      </c>
      <c r="P79" s="4">
        <f>VLOOKUP(B79,'[1]Khen thưởng'!$A$2:$D$123,3,0)</f>
        <v>81.5</v>
      </c>
    </row>
    <row r="80" spans="1:16" x14ac:dyDescent="0.25">
      <c r="A80" s="4">
        <v>77</v>
      </c>
      <c r="B80" s="10" t="s">
        <v>64</v>
      </c>
      <c r="C80" s="7" t="s">
        <v>65</v>
      </c>
      <c r="D80" s="9">
        <v>38641</v>
      </c>
      <c r="E80" s="4" t="s">
        <v>342</v>
      </c>
      <c r="F80" s="8">
        <v>19</v>
      </c>
      <c r="G80" s="8">
        <v>6.44</v>
      </c>
      <c r="H80" s="8">
        <v>2.4300000000000002</v>
      </c>
      <c r="I80" s="8">
        <v>19</v>
      </c>
      <c r="J80" s="8">
        <v>7.15</v>
      </c>
      <c r="K80" s="8">
        <v>2.87</v>
      </c>
      <c r="L80" s="4">
        <f t="shared" si="6"/>
        <v>6.8</v>
      </c>
      <c r="M80" s="4">
        <f t="shared" si="7"/>
        <v>2.65</v>
      </c>
      <c r="N80" s="5" t="str">
        <f t="shared" si="8"/>
        <v>Khá</v>
      </c>
      <c r="O80" s="4" t="str">
        <f>VLOOKUP(B80,'[1]Khen thưởng'!$A$2:$D$123,4,0)</f>
        <v>Yếu</v>
      </c>
      <c r="P80" s="4">
        <f>VLOOKUP(B80,'[1]Khen thưởng'!$A$2:$D$123,3,0)</f>
        <v>42.5</v>
      </c>
    </row>
    <row r="81" spans="1:16" x14ac:dyDescent="0.25">
      <c r="A81" s="4">
        <v>78</v>
      </c>
      <c r="B81" s="10" t="s">
        <v>6</v>
      </c>
      <c r="C81" s="7" t="s">
        <v>7</v>
      </c>
      <c r="D81" s="9">
        <v>38558</v>
      </c>
      <c r="E81" s="4" t="s">
        <v>342</v>
      </c>
      <c r="F81" s="8">
        <v>19</v>
      </c>
      <c r="G81" s="8">
        <v>6.38</v>
      </c>
      <c r="H81" s="8">
        <v>2.54</v>
      </c>
      <c r="I81" s="8">
        <v>19</v>
      </c>
      <c r="J81" s="8">
        <v>6.78</v>
      </c>
      <c r="K81" s="8">
        <v>2.67</v>
      </c>
      <c r="L81" s="4">
        <f t="shared" si="6"/>
        <v>6.58</v>
      </c>
      <c r="M81" s="4">
        <f t="shared" si="7"/>
        <v>2.61</v>
      </c>
      <c r="N81" s="5" t="str">
        <f t="shared" si="8"/>
        <v>Khá</v>
      </c>
      <c r="O81" s="4" t="str">
        <f>VLOOKUP(B81,'[1]Khen thưởng'!$A$2:$D$123,4,0)</f>
        <v>Tốt</v>
      </c>
      <c r="P81" s="4">
        <f>VLOOKUP(B81,'[1]Khen thưởng'!$A$2:$D$123,3,0)</f>
        <v>85</v>
      </c>
    </row>
    <row r="82" spans="1:16" x14ac:dyDescent="0.25">
      <c r="A82" s="4">
        <v>79</v>
      </c>
      <c r="B82" s="10" t="s">
        <v>215</v>
      </c>
      <c r="C82" s="7" t="s">
        <v>216</v>
      </c>
      <c r="D82" s="9">
        <v>37805</v>
      </c>
      <c r="E82" s="4" t="s">
        <v>342</v>
      </c>
      <c r="F82" s="8">
        <v>19</v>
      </c>
      <c r="G82" s="8">
        <v>6.29</v>
      </c>
      <c r="H82" s="8">
        <v>2.42</v>
      </c>
      <c r="I82" s="8">
        <v>17</v>
      </c>
      <c r="J82" s="8">
        <v>6.9</v>
      </c>
      <c r="K82" s="8">
        <v>2.78</v>
      </c>
      <c r="L82" s="4">
        <f t="shared" si="6"/>
        <v>6.58</v>
      </c>
      <c r="M82" s="4">
        <f t="shared" si="7"/>
        <v>2.59</v>
      </c>
      <c r="N82" s="5" t="str">
        <f t="shared" si="8"/>
        <v>Khá</v>
      </c>
      <c r="O82" s="4" t="str">
        <f>VLOOKUP(B82,'[1]Khen thưởng'!$A$2:$D$123,4,0)</f>
        <v>Khá</v>
      </c>
      <c r="P82" s="4">
        <f>VLOOKUP(B82,'[1]Khen thưởng'!$A$2:$D$123,3,0)</f>
        <v>77.5</v>
      </c>
    </row>
    <row r="83" spans="1:16" x14ac:dyDescent="0.25">
      <c r="A83" s="4">
        <v>80</v>
      </c>
      <c r="B83" s="10" t="s">
        <v>301</v>
      </c>
      <c r="C83" s="7" t="s">
        <v>302</v>
      </c>
      <c r="D83" s="9">
        <v>38449</v>
      </c>
      <c r="E83" s="4" t="s">
        <v>342</v>
      </c>
      <c r="F83" s="8">
        <v>19</v>
      </c>
      <c r="G83" s="8">
        <v>6.77</v>
      </c>
      <c r="H83" s="8">
        <v>2.78</v>
      </c>
      <c r="I83" s="8">
        <v>19</v>
      </c>
      <c r="J83" s="8">
        <v>6.37</v>
      </c>
      <c r="K83" s="8">
        <v>2.4</v>
      </c>
      <c r="L83" s="4">
        <f t="shared" si="6"/>
        <v>6.57</v>
      </c>
      <c r="M83" s="4">
        <f t="shared" si="7"/>
        <v>2.59</v>
      </c>
      <c r="N83" s="5" t="str">
        <f t="shared" si="8"/>
        <v>Khá</v>
      </c>
      <c r="O83" s="4" t="str">
        <f>VLOOKUP(B83,'[1]Khen thưởng'!$A$2:$D$123,4,0)</f>
        <v>Tốt</v>
      </c>
      <c r="P83" s="4">
        <f>VLOOKUP(B83,'[1]Khen thưởng'!$A$2:$D$123,3,0)</f>
        <v>85</v>
      </c>
    </row>
    <row r="84" spans="1:16" x14ac:dyDescent="0.25">
      <c r="A84" s="4">
        <v>81</v>
      </c>
      <c r="B84" s="10" t="s">
        <v>277</v>
      </c>
      <c r="C84" s="7" t="s">
        <v>278</v>
      </c>
      <c r="D84" s="9">
        <v>38580</v>
      </c>
      <c r="E84" s="4" t="s">
        <v>342</v>
      </c>
      <c r="F84" s="8">
        <v>18</v>
      </c>
      <c r="G84" s="8">
        <v>6.5</v>
      </c>
      <c r="H84" s="8">
        <v>2.4900000000000002</v>
      </c>
      <c r="I84" s="8">
        <v>19</v>
      </c>
      <c r="J84" s="8">
        <v>6.6</v>
      </c>
      <c r="K84" s="8">
        <v>2.57</v>
      </c>
      <c r="L84" s="4">
        <f t="shared" si="6"/>
        <v>6.55</v>
      </c>
      <c r="M84" s="4">
        <f t="shared" si="7"/>
        <v>2.5299999999999998</v>
      </c>
      <c r="N84" s="5" t="str">
        <f t="shared" si="8"/>
        <v>Khá</v>
      </c>
      <c r="O84" s="4" t="str">
        <f>VLOOKUP(B84,'[1]Khen thưởng'!$A$2:$D$123,4,0)</f>
        <v>Khá</v>
      </c>
      <c r="P84" s="4">
        <f>VLOOKUP(B84,'[1]Khen thưởng'!$A$2:$D$123,3,0)</f>
        <v>73.5</v>
      </c>
    </row>
    <row r="85" spans="1:16" x14ac:dyDescent="0.25">
      <c r="A85" s="4">
        <v>82</v>
      </c>
      <c r="B85" s="10" t="s">
        <v>170</v>
      </c>
      <c r="C85" s="7" t="s">
        <v>171</v>
      </c>
      <c r="D85" s="9">
        <v>38407</v>
      </c>
      <c r="E85" s="4" t="s">
        <v>342</v>
      </c>
      <c r="F85" s="8">
        <v>19</v>
      </c>
      <c r="G85" s="8">
        <v>6.28</v>
      </c>
      <c r="H85" s="8">
        <v>2.39</v>
      </c>
      <c r="I85" s="8">
        <v>19</v>
      </c>
      <c r="J85" s="8">
        <v>6.61</v>
      </c>
      <c r="K85" s="8">
        <v>2.62</v>
      </c>
      <c r="L85" s="4">
        <f t="shared" si="6"/>
        <v>6.45</v>
      </c>
      <c r="M85" s="4">
        <f t="shared" si="7"/>
        <v>2.5099999999999998</v>
      </c>
      <c r="N85" s="5" t="str">
        <f t="shared" si="8"/>
        <v>Khá</v>
      </c>
      <c r="O85" s="4" t="str">
        <f>VLOOKUP(B85,'[1]Khen thưởng'!$A$2:$D$123,4,0)</f>
        <v>Tốt</v>
      </c>
      <c r="P85" s="4">
        <f>VLOOKUP(B85,'[1]Khen thưởng'!$A$2:$D$123,3,0)</f>
        <v>85</v>
      </c>
    </row>
    <row r="86" spans="1:16" x14ac:dyDescent="0.25">
      <c r="A86" s="4">
        <v>83</v>
      </c>
      <c r="B86" s="10" t="s">
        <v>76</v>
      </c>
      <c r="C86" s="7" t="s">
        <v>77</v>
      </c>
      <c r="D86" s="9">
        <v>38525</v>
      </c>
      <c r="E86" s="4" t="s">
        <v>342</v>
      </c>
      <c r="F86" s="8">
        <v>15</v>
      </c>
      <c r="G86" s="8">
        <v>5.45</v>
      </c>
      <c r="H86" s="8">
        <v>1.71</v>
      </c>
      <c r="I86" s="8">
        <v>17</v>
      </c>
      <c r="J86" s="8">
        <v>7.49</v>
      </c>
      <c r="K86" s="8">
        <v>3.17</v>
      </c>
      <c r="L86" s="4">
        <f t="shared" si="6"/>
        <v>6.53</v>
      </c>
      <c r="M86" s="4">
        <f t="shared" si="7"/>
        <v>2.4900000000000002</v>
      </c>
      <c r="N86" s="5" t="str">
        <f t="shared" si="8"/>
        <v>Trung Bình</v>
      </c>
      <c r="O86" s="4" t="str">
        <f>VLOOKUP(B86,'[1]Khen thưởng'!$A$2:$D$123,4,0)</f>
        <v>Khá</v>
      </c>
      <c r="P86" s="4">
        <f>VLOOKUP(B86,'[1]Khen thưởng'!$A$2:$D$123,3,0)</f>
        <v>70</v>
      </c>
    </row>
    <row r="87" spans="1:16" x14ac:dyDescent="0.25">
      <c r="A87" s="4">
        <v>84</v>
      </c>
      <c r="B87" s="10" t="s">
        <v>110</v>
      </c>
      <c r="C87" s="7" t="s">
        <v>111</v>
      </c>
      <c r="D87" s="9">
        <v>38622</v>
      </c>
      <c r="E87" s="4" t="s">
        <v>342</v>
      </c>
      <c r="F87" s="8">
        <v>19</v>
      </c>
      <c r="G87" s="8">
        <v>6.16</v>
      </c>
      <c r="H87" s="8">
        <v>2.34</v>
      </c>
      <c r="I87" s="8">
        <v>18</v>
      </c>
      <c r="J87" s="8">
        <v>6.63</v>
      </c>
      <c r="K87" s="8">
        <v>2.61</v>
      </c>
      <c r="L87" s="4">
        <f t="shared" si="6"/>
        <v>6.39</v>
      </c>
      <c r="M87" s="4">
        <f t="shared" si="7"/>
        <v>2.4700000000000002</v>
      </c>
      <c r="N87" s="5" t="str">
        <f t="shared" si="8"/>
        <v>Trung Bình</v>
      </c>
      <c r="O87" s="4" t="str">
        <f>VLOOKUP(B87,'[1]Khen thưởng'!$A$2:$D$123,4,0)</f>
        <v>Tốt</v>
      </c>
      <c r="P87" s="4">
        <f>VLOOKUP(B87,'[1]Khen thưởng'!$A$2:$D$123,3,0)</f>
        <v>80</v>
      </c>
    </row>
    <row r="88" spans="1:16" x14ac:dyDescent="0.25">
      <c r="A88" s="4">
        <v>85</v>
      </c>
      <c r="B88" s="10" t="s">
        <v>305</v>
      </c>
      <c r="C88" s="7" t="s">
        <v>306</v>
      </c>
      <c r="D88" s="9">
        <v>38582</v>
      </c>
      <c r="E88" s="4" t="s">
        <v>342</v>
      </c>
      <c r="F88" s="8">
        <v>18</v>
      </c>
      <c r="G88" s="8">
        <v>6.13</v>
      </c>
      <c r="H88" s="8">
        <v>2.3199999999999998</v>
      </c>
      <c r="I88" s="8">
        <v>16</v>
      </c>
      <c r="J88" s="8">
        <v>6.73</v>
      </c>
      <c r="K88" s="8">
        <v>2.64</v>
      </c>
      <c r="L88" s="4">
        <f t="shared" si="6"/>
        <v>6.41</v>
      </c>
      <c r="M88" s="4">
        <f t="shared" si="7"/>
        <v>2.4700000000000002</v>
      </c>
      <c r="N88" s="5" t="str">
        <f t="shared" si="8"/>
        <v>Trung Bình</v>
      </c>
      <c r="O88" s="4" t="str">
        <f>VLOOKUP(B88,'[1]Khen thưởng'!$A$2:$D$123,4,0)</f>
        <v>Tốt</v>
      </c>
      <c r="P88" s="4">
        <f>VLOOKUP(B88,'[1]Khen thưởng'!$A$2:$D$123,3,0)</f>
        <v>80</v>
      </c>
    </row>
    <row r="89" spans="1:16" x14ac:dyDescent="0.25">
      <c r="A89" s="4">
        <v>86</v>
      </c>
      <c r="B89" s="10" t="s">
        <v>78</v>
      </c>
      <c r="C89" s="7" t="s">
        <v>79</v>
      </c>
      <c r="D89" s="9">
        <v>38446</v>
      </c>
      <c r="E89" s="4" t="s">
        <v>342</v>
      </c>
      <c r="F89" s="8">
        <v>16</v>
      </c>
      <c r="G89" s="8">
        <v>5.99</v>
      </c>
      <c r="H89" s="8">
        <v>2.1800000000000002</v>
      </c>
      <c r="I89" s="8">
        <v>19</v>
      </c>
      <c r="J89" s="8">
        <v>6.89</v>
      </c>
      <c r="K89" s="8">
        <v>2.69</v>
      </c>
      <c r="L89" s="4">
        <f t="shared" si="6"/>
        <v>6.48</v>
      </c>
      <c r="M89" s="4">
        <f t="shared" si="7"/>
        <v>2.46</v>
      </c>
      <c r="N89" s="5" t="str">
        <f t="shared" si="8"/>
        <v>Trung Bình</v>
      </c>
      <c r="O89" s="4" t="str">
        <f>VLOOKUP(B89,'[1]Khen thưởng'!$A$2:$D$123,4,0)</f>
        <v>Khá</v>
      </c>
      <c r="P89" s="4">
        <f>VLOOKUP(B89,'[1]Khen thưởng'!$A$2:$D$123,3,0)</f>
        <v>73</v>
      </c>
    </row>
    <row r="90" spans="1:16" x14ac:dyDescent="0.25">
      <c r="A90" s="4">
        <v>87</v>
      </c>
      <c r="B90" s="10" t="s">
        <v>82</v>
      </c>
      <c r="C90" s="7" t="s">
        <v>83</v>
      </c>
      <c r="D90" s="9">
        <v>38533</v>
      </c>
      <c r="E90" s="4" t="s">
        <v>342</v>
      </c>
      <c r="F90" s="8">
        <v>16</v>
      </c>
      <c r="G90" s="8">
        <v>5.94</v>
      </c>
      <c r="H90" s="8">
        <v>2.02</v>
      </c>
      <c r="I90" s="8">
        <v>16</v>
      </c>
      <c r="J90" s="8">
        <v>6.92</v>
      </c>
      <c r="K90" s="8">
        <v>2.87</v>
      </c>
      <c r="L90" s="4">
        <f t="shared" si="6"/>
        <v>6.43</v>
      </c>
      <c r="M90" s="4">
        <f t="shared" si="7"/>
        <v>2.4500000000000002</v>
      </c>
      <c r="N90" s="5" t="str">
        <f t="shared" si="8"/>
        <v>Trung Bình</v>
      </c>
      <c r="O90" s="4" t="str">
        <f>VLOOKUP(B90,'[1]Khen thưởng'!$A$2:$D$123,4,0)</f>
        <v>Tốt</v>
      </c>
      <c r="P90" s="4">
        <f>VLOOKUP(B90,'[1]Khen thưởng'!$A$2:$D$123,3,0)</f>
        <v>83</v>
      </c>
    </row>
    <row r="91" spans="1:16" x14ac:dyDescent="0.25">
      <c r="A91" s="4">
        <v>88</v>
      </c>
      <c r="B91" s="10" t="s">
        <v>261</v>
      </c>
      <c r="C91" s="7" t="s">
        <v>262</v>
      </c>
      <c r="D91" s="9">
        <v>38633</v>
      </c>
      <c r="E91" s="4" t="s">
        <v>342</v>
      </c>
      <c r="F91" s="8">
        <v>19</v>
      </c>
      <c r="G91" s="8">
        <v>6.23</v>
      </c>
      <c r="H91" s="8">
        <v>2.33</v>
      </c>
      <c r="I91" s="8">
        <v>19</v>
      </c>
      <c r="J91" s="8">
        <v>6.39</v>
      </c>
      <c r="K91" s="8">
        <v>2.5</v>
      </c>
      <c r="L91" s="4">
        <f t="shared" si="6"/>
        <v>6.31</v>
      </c>
      <c r="M91" s="4">
        <f t="shared" si="7"/>
        <v>2.42</v>
      </c>
      <c r="N91" s="5" t="str">
        <f t="shared" si="8"/>
        <v>Trung Bình</v>
      </c>
      <c r="O91" s="4" t="str">
        <f>VLOOKUP(B91,'[1]Khen thưởng'!$A$2:$D$123,4,0)</f>
        <v>Khá</v>
      </c>
      <c r="P91" s="4">
        <f>VLOOKUP(B91,'[1]Khen thưởng'!$A$2:$D$123,3,0)</f>
        <v>75</v>
      </c>
    </row>
    <row r="92" spans="1:16" x14ac:dyDescent="0.25">
      <c r="A92" s="4">
        <v>89</v>
      </c>
      <c r="B92" s="10" t="s">
        <v>88</v>
      </c>
      <c r="C92" s="7" t="s">
        <v>89</v>
      </c>
      <c r="D92" s="9">
        <v>38445</v>
      </c>
      <c r="E92" s="4" t="s">
        <v>342</v>
      </c>
      <c r="F92" s="8">
        <v>19</v>
      </c>
      <c r="G92" s="8">
        <v>6.13</v>
      </c>
      <c r="H92" s="8">
        <v>2.2400000000000002</v>
      </c>
      <c r="I92" s="8">
        <v>17</v>
      </c>
      <c r="J92" s="8">
        <v>6.51</v>
      </c>
      <c r="K92" s="8">
        <v>2.6</v>
      </c>
      <c r="L92" s="4">
        <f t="shared" si="6"/>
        <v>6.31</v>
      </c>
      <c r="M92" s="4">
        <f t="shared" si="7"/>
        <v>2.41</v>
      </c>
      <c r="N92" s="5" t="str">
        <f t="shared" si="8"/>
        <v>Trung Bình</v>
      </c>
      <c r="O92" s="4" t="str">
        <f>VLOOKUP(B92,'[1]Khen thưởng'!$A$2:$D$123,4,0)</f>
        <v>Tốt</v>
      </c>
      <c r="P92" s="4">
        <f>VLOOKUP(B92,'[1]Khen thưởng'!$A$2:$D$123,3,0)</f>
        <v>80</v>
      </c>
    </row>
    <row r="93" spans="1:16" x14ac:dyDescent="0.25">
      <c r="A93" s="4">
        <v>90</v>
      </c>
      <c r="B93" s="10" t="s">
        <v>217</v>
      </c>
      <c r="C93" s="7" t="s">
        <v>218</v>
      </c>
      <c r="D93" s="9">
        <v>38597</v>
      </c>
      <c r="E93" s="4" t="s">
        <v>342</v>
      </c>
      <c r="F93" s="8">
        <v>20</v>
      </c>
      <c r="G93" s="8">
        <v>5.76</v>
      </c>
      <c r="H93" s="8">
        <v>2.0299999999999998</v>
      </c>
      <c r="I93" s="8">
        <v>17</v>
      </c>
      <c r="J93" s="8">
        <v>6.76</v>
      </c>
      <c r="K93" s="8">
        <v>2.64</v>
      </c>
      <c r="L93" s="4">
        <f t="shared" si="6"/>
        <v>6.22</v>
      </c>
      <c r="M93" s="4">
        <f t="shared" si="7"/>
        <v>2.31</v>
      </c>
      <c r="N93" s="5" t="str">
        <f t="shared" si="8"/>
        <v>Trung Bình</v>
      </c>
      <c r="O93" s="4" t="str">
        <f>VLOOKUP(B93,'[1]Khen thưởng'!$A$2:$D$123,4,0)</f>
        <v>Tốt</v>
      </c>
      <c r="P93" s="4">
        <f>VLOOKUP(B93,'[1]Khen thưởng'!$A$2:$D$123,3,0)</f>
        <v>81.5</v>
      </c>
    </row>
    <row r="94" spans="1:16" x14ac:dyDescent="0.25">
      <c r="A94" s="4">
        <v>91</v>
      </c>
      <c r="B94" s="10" t="s">
        <v>172</v>
      </c>
      <c r="C94" s="7" t="s">
        <v>173</v>
      </c>
      <c r="D94" s="9">
        <v>38581</v>
      </c>
      <c r="E94" s="4" t="s">
        <v>342</v>
      </c>
      <c r="F94" s="8">
        <v>19</v>
      </c>
      <c r="G94" s="8">
        <v>5.54</v>
      </c>
      <c r="H94" s="8">
        <v>1.8</v>
      </c>
      <c r="I94" s="8">
        <v>17</v>
      </c>
      <c r="J94" s="8">
        <v>7.04</v>
      </c>
      <c r="K94" s="8">
        <v>2.82</v>
      </c>
      <c r="L94" s="4">
        <f t="shared" si="6"/>
        <v>6.25</v>
      </c>
      <c r="M94" s="4">
        <f t="shared" si="7"/>
        <v>2.2799999999999998</v>
      </c>
      <c r="N94" s="5" t="str">
        <f t="shared" si="8"/>
        <v>Trung Bình</v>
      </c>
      <c r="O94" s="4" t="str">
        <f>VLOOKUP(B94,'[1]Khen thưởng'!$A$2:$D$123,4,0)</f>
        <v>Khá</v>
      </c>
      <c r="P94" s="4">
        <f>VLOOKUP(B94,'[1]Khen thưởng'!$A$2:$D$123,3,0)</f>
        <v>78.5</v>
      </c>
    </row>
    <row r="95" spans="1:16" x14ac:dyDescent="0.25">
      <c r="A95" s="4">
        <v>92</v>
      </c>
      <c r="B95" s="10" t="s">
        <v>62</v>
      </c>
      <c r="C95" s="7" t="s">
        <v>63</v>
      </c>
      <c r="D95" s="9">
        <v>38667</v>
      </c>
      <c r="E95" s="4" t="s">
        <v>342</v>
      </c>
      <c r="F95" s="8">
        <v>17</v>
      </c>
      <c r="G95" s="8">
        <v>5.75</v>
      </c>
      <c r="H95" s="8">
        <v>1.96</v>
      </c>
      <c r="I95" s="8">
        <v>16</v>
      </c>
      <c r="J95" s="8">
        <v>6.44</v>
      </c>
      <c r="K95" s="8">
        <v>2.59</v>
      </c>
      <c r="L95" s="4">
        <f t="shared" si="6"/>
        <v>6.08</v>
      </c>
      <c r="M95" s="4">
        <f t="shared" si="7"/>
        <v>2.27</v>
      </c>
      <c r="N95" s="5" t="str">
        <f t="shared" si="8"/>
        <v>Trung Bình</v>
      </c>
      <c r="O95" s="4" t="str">
        <f>VLOOKUP(B95,'[1]Khen thưởng'!$A$2:$D$123,4,0)</f>
        <v>Khá</v>
      </c>
      <c r="P95" s="4">
        <f>VLOOKUP(B95,'[1]Khen thưởng'!$A$2:$D$123,3,0)</f>
        <v>79.5</v>
      </c>
    </row>
    <row r="96" spans="1:16" x14ac:dyDescent="0.25">
      <c r="A96" s="4">
        <v>93</v>
      </c>
      <c r="B96" s="10" t="s">
        <v>14</v>
      </c>
      <c r="C96" s="7" t="s">
        <v>15</v>
      </c>
      <c r="D96" s="9">
        <v>38660</v>
      </c>
      <c r="E96" s="4" t="s">
        <v>342</v>
      </c>
      <c r="F96" s="8">
        <v>20</v>
      </c>
      <c r="G96" s="8">
        <v>5.78</v>
      </c>
      <c r="H96" s="8">
        <v>2.2599999999999998</v>
      </c>
      <c r="I96" s="8">
        <v>18</v>
      </c>
      <c r="J96" s="8">
        <v>5.92</v>
      </c>
      <c r="K96" s="8">
        <v>2.1800000000000002</v>
      </c>
      <c r="L96" s="4">
        <f t="shared" si="6"/>
        <v>5.85</v>
      </c>
      <c r="M96" s="4">
        <f t="shared" si="7"/>
        <v>2.2200000000000002</v>
      </c>
      <c r="N96" s="5" t="str">
        <f t="shared" si="8"/>
        <v>Trung Bình</v>
      </c>
      <c r="O96" s="4" t="str">
        <f>VLOOKUP(B96,'[1]Khen thưởng'!$A$2:$D$123,4,0)</f>
        <v>Khá</v>
      </c>
      <c r="P96" s="4">
        <f>VLOOKUP(B96,'[1]Khen thưởng'!$A$2:$D$123,3,0)</f>
        <v>76.5</v>
      </c>
    </row>
    <row r="97" spans="1:16" x14ac:dyDescent="0.25">
      <c r="A97" s="4">
        <v>94</v>
      </c>
      <c r="B97" s="10" t="s">
        <v>223</v>
      </c>
      <c r="C97" s="7" t="s">
        <v>224</v>
      </c>
      <c r="D97" s="9">
        <v>38617</v>
      </c>
      <c r="E97" s="4" t="s">
        <v>342</v>
      </c>
      <c r="F97" s="8">
        <v>20</v>
      </c>
      <c r="G97" s="8">
        <v>5.7</v>
      </c>
      <c r="H97" s="8">
        <v>1.94</v>
      </c>
      <c r="I97" s="8">
        <v>19</v>
      </c>
      <c r="J97" s="8">
        <v>6.54</v>
      </c>
      <c r="K97" s="8">
        <v>2.5</v>
      </c>
      <c r="L97" s="4">
        <f t="shared" si="6"/>
        <v>6.11</v>
      </c>
      <c r="M97" s="4">
        <f t="shared" si="7"/>
        <v>2.21</v>
      </c>
      <c r="N97" s="5" t="str">
        <f t="shared" si="8"/>
        <v>Trung Bình</v>
      </c>
      <c r="O97" s="4" t="str">
        <f>VLOOKUP(B97,'[1]Khen thưởng'!$A$2:$D$123,4,0)</f>
        <v>Khá</v>
      </c>
      <c r="P97" s="4">
        <f>VLOOKUP(B97,'[1]Khen thưởng'!$A$2:$D$123,3,0)</f>
        <v>72.5</v>
      </c>
    </row>
    <row r="98" spans="1:16" x14ac:dyDescent="0.25">
      <c r="A98" s="4">
        <v>95</v>
      </c>
      <c r="B98" s="10" t="s">
        <v>176</v>
      </c>
      <c r="C98" s="7" t="s">
        <v>177</v>
      </c>
      <c r="D98" s="9">
        <v>38576</v>
      </c>
      <c r="E98" s="4" t="s">
        <v>342</v>
      </c>
      <c r="F98" s="8">
        <v>19</v>
      </c>
      <c r="G98" s="8">
        <v>5.69</v>
      </c>
      <c r="H98" s="8">
        <v>1.84</v>
      </c>
      <c r="I98" s="8">
        <v>19</v>
      </c>
      <c r="J98" s="8">
        <v>6.45</v>
      </c>
      <c r="K98" s="8">
        <v>2.48</v>
      </c>
      <c r="L98" s="4">
        <f t="shared" si="6"/>
        <v>6.07</v>
      </c>
      <c r="M98" s="4">
        <f t="shared" si="7"/>
        <v>2.16</v>
      </c>
      <c r="N98" s="5" t="str">
        <f t="shared" si="8"/>
        <v>Trung Bình</v>
      </c>
      <c r="O98" s="4" t="str">
        <f>VLOOKUP(B98,'[1]Khen thưởng'!$A$2:$D$123,4,0)</f>
        <v>Yếu</v>
      </c>
      <c r="P98" s="4">
        <f>VLOOKUP(B98,'[1]Khen thưởng'!$A$2:$D$123,3,0)</f>
        <v>44.5</v>
      </c>
    </row>
    <row r="99" spans="1:16" x14ac:dyDescent="0.25">
      <c r="A99" s="4">
        <v>96</v>
      </c>
      <c r="B99" s="10" t="s">
        <v>140</v>
      </c>
      <c r="C99" s="7" t="s">
        <v>141</v>
      </c>
      <c r="D99" s="9">
        <v>38461</v>
      </c>
      <c r="E99" s="4" t="s">
        <v>342</v>
      </c>
      <c r="F99" s="8">
        <v>19</v>
      </c>
      <c r="G99" s="8">
        <v>5.32</v>
      </c>
      <c r="H99" s="8">
        <v>2.06</v>
      </c>
      <c r="I99" s="8">
        <v>17</v>
      </c>
      <c r="J99" s="8">
        <v>5.86</v>
      </c>
      <c r="K99" s="8">
        <v>2.23</v>
      </c>
      <c r="L99" s="4">
        <f t="shared" si="6"/>
        <v>5.58</v>
      </c>
      <c r="M99" s="4">
        <f t="shared" si="7"/>
        <v>2.14</v>
      </c>
      <c r="N99" s="5" t="str">
        <f t="shared" si="8"/>
        <v>Trung Bình</v>
      </c>
      <c r="O99" s="4" t="str">
        <f>VLOOKUP(B99,'[1]Khen thưởng'!$A$2:$D$123,4,0)</f>
        <v>Khá</v>
      </c>
      <c r="P99" s="4">
        <f>VLOOKUP(B99,'[1]Khen thưởng'!$A$2:$D$123,3,0)</f>
        <v>76.5</v>
      </c>
    </row>
    <row r="100" spans="1:16" x14ac:dyDescent="0.25">
      <c r="A100" s="4">
        <v>97</v>
      </c>
      <c r="B100" s="10" t="s">
        <v>281</v>
      </c>
      <c r="C100" s="7" t="s">
        <v>282</v>
      </c>
      <c r="D100" s="9">
        <v>38414</v>
      </c>
      <c r="E100" s="4" t="s">
        <v>342</v>
      </c>
      <c r="F100" s="8">
        <v>18</v>
      </c>
      <c r="G100" s="8">
        <v>6.88</v>
      </c>
      <c r="H100" s="8">
        <v>2.8</v>
      </c>
      <c r="I100" s="8">
        <v>18</v>
      </c>
      <c r="J100" s="8">
        <v>4.3899999999999997</v>
      </c>
      <c r="K100" s="8">
        <v>1.48</v>
      </c>
      <c r="L100" s="4">
        <f t="shared" ref="L100:L131" si="9">ROUND((G100*F100+J100*I100)/(I100+F100),2)</f>
        <v>5.64</v>
      </c>
      <c r="M100" s="4">
        <f t="shared" ref="M100:M131" si="10">ROUND((H100*F100+K100*I100)/(I100+F100),2)</f>
        <v>2.14</v>
      </c>
      <c r="N100" s="5" t="str">
        <f t="shared" ref="N100:N131" si="11">IF(M100&gt;=3.68,"Xuất sắc", IF(M100&gt;=3.2, "Giỏi", IF(M100&gt;=2.5, "Khá", IF(M100&gt;=2, "Trung Bình", "Yếu"))))</f>
        <v>Trung Bình</v>
      </c>
      <c r="O100" s="4" t="str">
        <f>VLOOKUP(B100,'[1]Khen thưởng'!$A$2:$D$123,4,0)</f>
        <v>Yếu</v>
      </c>
      <c r="P100" s="4">
        <f>VLOOKUP(B100,'[1]Khen thưởng'!$A$2:$D$123,3,0)</f>
        <v>40</v>
      </c>
    </row>
    <row r="101" spans="1:16" x14ac:dyDescent="0.25">
      <c r="A101" s="4">
        <v>98</v>
      </c>
      <c r="B101" s="10" t="s">
        <v>174</v>
      </c>
      <c r="C101" s="7" t="s">
        <v>175</v>
      </c>
      <c r="D101" s="9">
        <v>38553</v>
      </c>
      <c r="E101" s="4" t="s">
        <v>342</v>
      </c>
      <c r="F101" s="8">
        <v>18</v>
      </c>
      <c r="G101" s="8">
        <v>5.76</v>
      </c>
      <c r="H101" s="8">
        <v>2.12</v>
      </c>
      <c r="I101" s="8">
        <v>16</v>
      </c>
      <c r="J101" s="8">
        <v>5.0599999999999996</v>
      </c>
      <c r="K101" s="8">
        <v>1.88</v>
      </c>
      <c r="L101" s="4">
        <f t="shared" si="9"/>
        <v>5.43</v>
      </c>
      <c r="M101" s="4">
        <f t="shared" si="10"/>
        <v>2.0099999999999998</v>
      </c>
      <c r="N101" s="5" t="str">
        <f t="shared" si="11"/>
        <v>Trung Bình</v>
      </c>
      <c r="O101" s="4" t="str">
        <f>VLOOKUP(B101,'[1]Khen thưởng'!$A$2:$D$123,4,0)</f>
        <v>Tốt</v>
      </c>
      <c r="P101" s="4">
        <f>VLOOKUP(B101,'[1]Khen thưởng'!$A$2:$D$123,3,0)</f>
        <v>80</v>
      </c>
    </row>
    <row r="102" spans="1:16" x14ac:dyDescent="0.25">
      <c r="A102" s="4">
        <v>99</v>
      </c>
      <c r="B102" s="10" t="s">
        <v>184</v>
      </c>
      <c r="C102" s="7" t="s">
        <v>185</v>
      </c>
      <c r="D102" s="9">
        <v>38709</v>
      </c>
      <c r="E102" s="4" t="s">
        <v>342</v>
      </c>
      <c r="F102" s="8">
        <v>19</v>
      </c>
      <c r="G102" s="8">
        <v>5.25</v>
      </c>
      <c r="H102" s="8">
        <v>1.75</v>
      </c>
      <c r="I102" s="8">
        <v>17</v>
      </c>
      <c r="J102" s="8">
        <v>5.81</v>
      </c>
      <c r="K102" s="8">
        <v>2.13</v>
      </c>
      <c r="L102" s="4">
        <f t="shared" si="9"/>
        <v>5.51</v>
      </c>
      <c r="M102" s="4">
        <f t="shared" si="10"/>
        <v>1.93</v>
      </c>
      <c r="N102" s="5" t="str">
        <f t="shared" si="11"/>
        <v>Yếu</v>
      </c>
      <c r="O102" s="4" t="str">
        <f>VLOOKUP(B102,'[1]Khen thưởng'!$A$2:$D$123,4,0)</f>
        <v>Khá</v>
      </c>
      <c r="P102" s="4">
        <f>VLOOKUP(B102,'[1]Khen thưởng'!$A$2:$D$123,3,0)</f>
        <v>76.5</v>
      </c>
    </row>
    <row r="103" spans="1:16" x14ac:dyDescent="0.25">
      <c r="A103" s="4">
        <v>100</v>
      </c>
      <c r="B103" s="10" t="s">
        <v>271</v>
      </c>
      <c r="C103" s="7" t="s">
        <v>272</v>
      </c>
      <c r="D103" s="9">
        <v>38353</v>
      </c>
      <c r="E103" s="4" t="s">
        <v>342</v>
      </c>
      <c r="F103" s="8">
        <v>19</v>
      </c>
      <c r="G103" s="8">
        <v>5.84</v>
      </c>
      <c r="H103" s="8">
        <v>2.08</v>
      </c>
      <c r="I103" s="8">
        <v>17</v>
      </c>
      <c r="J103" s="8">
        <v>5.35</v>
      </c>
      <c r="K103" s="8">
        <v>1.7</v>
      </c>
      <c r="L103" s="4">
        <f t="shared" si="9"/>
        <v>5.61</v>
      </c>
      <c r="M103" s="4">
        <f t="shared" si="10"/>
        <v>1.9</v>
      </c>
      <c r="N103" s="5" t="str">
        <f t="shared" si="11"/>
        <v>Yếu</v>
      </c>
      <c r="O103" s="4" t="str">
        <f>VLOOKUP(B103,'[1]Khen thưởng'!$A$2:$D$123,4,0)</f>
        <v>Yếu</v>
      </c>
      <c r="P103" s="4">
        <f>VLOOKUP(B103,'[1]Khen thưởng'!$A$2:$D$123,3,0)</f>
        <v>42.5</v>
      </c>
    </row>
    <row r="104" spans="1:16" x14ac:dyDescent="0.25">
      <c r="A104" s="4">
        <v>101</v>
      </c>
      <c r="B104" s="10" t="s">
        <v>22</v>
      </c>
      <c r="C104" s="7" t="s">
        <v>23</v>
      </c>
      <c r="D104" s="9">
        <v>38526</v>
      </c>
      <c r="E104" s="4" t="s">
        <v>342</v>
      </c>
      <c r="F104" s="8">
        <v>19</v>
      </c>
      <c r="G104" s="8">
        <v>4.21</v>
      </c>
      <c r="H104" s="8">
        <v>1.55</v>
      </c>
      <c r="I104" s="8">
        <v>19</v>
      </c>
      <c r="J104" s="8">
        <v>5.93</v>
      </c>
      <c r="K104" s="8">
        <v>2.2000000000000002</v>
      </c>
      <c r="L104" s="4">
        <f t="shared" si="9"/>
        <v>5.07</v>
      </c>
      <c r="M104" s="4">
        <f t="shared" si="10"/>
        <v>1.88</v>
      </c>
      <c r="N104" s="5" t="str">
        <f t="shared" si="11"/>
        <v>Yếu</v>
      </c>
      <c r="O104" s="4" t="str">
        <f>VLOOKUP(B104,'[1]Khen thưởng'!$A$2:$D$123,4,0)</f>
        <v>Tốt</v>
      </c>
      <c r="P104" s="4">
        <f>VLOOKUP(B104,'[1]Khen thưởng'!$A$2:$D$123,3,0)</f>
        <v>89</v>
      </c>
    </row>
    <row r="105" spans="1:16" x14ac:dyDescent="0.25">
      <c r="A105" s="4">
        <v>102</v>
      </c>
      <c r="B105" s="10" t="s">
        <v>219</v>
      </c>
      <c r="C105" s="7" t="s">
        <v>220</v>
      </c>
      <c r="D105" s="9">
        <v>38569</v>
      </c>
      <c r="E105" s="4" t="s">
        <v>342</v>
      </c>
      <c r="F105" s="8">
        <v>18</v>
      </c>
      <c r="G105" s="8">
        <v>5.61</v>
      </c>
      <c r="H105" s="8">
        <v>1.94</v>
      </c>
      <c r="I105" s="8">
        <v>19</v>
      </c>
      <c r="J105" s="8">
        <v>5.32</v>
      </c>
      <c r="K105" s="8">
        <v>1.83</v>
      </c>
      <c r="L105" s="4">
        <f t="shared" si="9"/>
        <v>5.46</v>
      </c>
      <c r="M105" s="4">
        <f t="shared" si="10"/>
        <v>1.88</v>
      </c>
      <c r="N105" s="5" t="str">
        <f t="shared" si="11"/>
        <v>Yếu</v>
      </c>
      <c r="O105" s="4" t="str">
        <f>VLOOKUP(B105,'[1]Khen thưởng'!$A$2:$D$123,4,0)</f>
        <v>Yếu</v>
      </c>
      <c r="P105" s="4">
        <f>VLOOKUP(B105,'[1]Khen thưởng'!$A$2:$D$123,3,0)</f>
        <v>37.5</v>
      </c>
    </row>
    <row r="106" spans="1:16" x14ac:dyDescent="0.25">
      <c r="A106" s="4">
        <v>103</v>
      </c>
      <c r="B106" s="10" t="s">
        <v>84</v>
      </c>
      <c r="C106" s="7" t="s">
        <v>85</v>
      </c>
      <c r="D106" s="9">
        <v>38344</v>
      </c>
      <c r="E106" s="4" t="s">
        <v>342</v>
      </c>
      <c r="F106" s="8">
        <v>16</v>
      </c>
      <c r="G106" s="8">
        <v>5.32</v>
      </c>
      <c r="H106" s="8">
        <v>1.75</v>
      </c>
      <c r="I106" s="8">
        <v>17</v>
      </c>
      <c r="J106" s="8">
        <v>4.8899999999999997</v>
      </c>
      <c r="K106" s="8">
        <v>1.91</v>
      </c>
      <c r="L106" s="4">
        <f t="shared" si="9"/>
        <v>5.0999999999999996</v>
      </c>
      <c r="M106" s="4">
        <f t="shared" si="10"/>
        <v>1.83</v>
      </c>
      <c r="N106" s="5" t="str">
        <f t="shared" si="11"/>
        <v>Yếu</v>
      </c>
      <c r="O106" s="4" t="str">
        <f>VLOOKUP(B106,'[1]Khen thưởng'!$A$2:$D$123,4,0)</f>
        <v>Tốt</v>
      </c>
      <c r="P106" s="4">
        <f>VLOOKUP(B106,'[1]Khen thưởng'!$A$2:$D$123,3,0)</f>
        <v>80</v>
      </c>
    </row>
    <row r="107" spans="1:16" x14ac:dyDescent="0.25">
      <c r="A107" s="4">
        <v>104</v>
      </c>
      <c r="B107" s="10" t="s">
        <v>92</v>
      </c>
      <c r="C107" s="7" t="s">
        <v>93</v>
      </c>
      <c r="D107" s="9">
        <v>38355</v>
      </c>
      <c r="E107" s="4" t="s">
        <v>342</v>
      </c>
      <c r="F107" s="8">
        <v>16</v>
      </c>
      <c r="G107" s="8">
        <v>6.05</v>
      </c>
      <c r="H107" s="8">
        <v>2.2599999999999998</v>
      </c>
      <c r="I107" s="8">
        <v>14</v>
      </c>
      <c r="J107" s="8">
        <v>4.13</v>
      </c>
      <c r="K107" s="8">
        <v>1.33</v>
      </c>
      <c r="L107" s="4">
        <f t="shared" si="9"/>
        <v>5.15</v>
      </c>
      <c r="M107" s="4">
        <f t="shared" si="10"/>
        <v>1.83</v>
      </c>
      <c r="N107" s="5" t="str">
        <f t="shared" si="11"/>
        <v>Yếu</v>
      </c>
      <c r="O107" s="4" t="str">
        <f>VLOOKUP(B107,'[1]Khen thưởng'!$A$2:$D$123,4,0)</f>
        <v>Tốt</v>
      </c>
      <c r="P107" s="4">
        <f>VLOOKUP(B107,'[1]Khen thưởng'!$A$2:$D$123,3,0)</f>
        <v>80</v>
      </c>
    </row>
    <row r="108" spans="1:16" x14ac:dyDescent="0.25">
      <c r="A108" s="4">
        <v>105</v>
      </c>
      <c r="B108" s="10" t="s">
        <v>102</v>
      </c>
      <c r="C108" s="7" t="s">
        <v>103</v>
      </c>
      <c r="D108" s="9">
        <v>38372</v>
      </c>
      <c r="E108" s="4" t="s">
        <v>342</v>
      </c>
      <c r="F108" s="8">
        <v>19</v>
      </c>
      <c r="G108" s="8">
        <v>5.44</v>
      </c>
      <c r="H108" s="8">
        <v>1.66</v>
      </c>
      <c r="I108" s="8">
        <v>17</v>
      </c>
      <c r="J108" s="8">
        <v>5.35</v>
      </c>
      <c r="K108" s="8">
        <v>1.89</v>
      </c>
      <c r="L108" s="4">
        <f t="shared" si="9"/>
        <v>5.4</v>
      </c>
      <c r="M108" s="4">
        <f t="shared" si="10"/>
        <v>1.77</v>
      </c>
      <c r="N108" s="5" t="str">
        <f t="shared" si="11"/>
        <v>Yếu</v>
      </c>
      <c r="O108" s="4" t="str">
        <f>VLOOKUP(B108,'[1]Khen thưởng'!$A$2:$D$123,4,0)</f>
        <v>Khá</v>
      </c>
      <c r="P108" s="4">
        <f>VLOOKUP(B108,'[1]Khen thưởng'!$A$2:$D$123,3,0)</f>
        <v>77.5</v>
      </c>
    </row>
    <row r="109" spans="1:16" x14ac:dyDescent="0.25">
      <c r="A109" s="4">
        <v>106</v>
      </c>
      <c r="B109" s="10" t="s">
        <v>158</v>
      </c>
      <c r="C109" s="7" t="s">
        <v>159</v>
      </c>
      <c r="D109" s="9">
        <v>38491</v>
      </c>
      <c r="E109" s="4" t="s">
        <v>342</v>
      </c>
      <c r="F109" s="8">
        <v>17</v>
      </c>
      <c r="G109" s="8">
        <v>5.78</v>
      </c>
      <c r="H109" s="8">
        <v>1.99</v>
      </c>
      <c r="I109" s="8">
        <v>14</v>
      </c>
      <c r="J109" s="8">
        <v>3.98</v>
      </c>
      <c r="K109" s="8">
        <v>1.39</v>
      </c>
      <c r="L109" s="4">
        <f t="shared" si="9"/>
        <v>4.97</v>
      </c>
      <c r="M109" s="4">
        <f t="shared" si="10"/>
        <v>1.72</v>
      </c>
      <c r="N109" s="5" t="str">
        <f t="shared" si="11"/>
        <v>Yếu</v>
      </c>
      <c r="O109" s="4" t="str">
        <f>VLOOKUP(B109,'[1]Khen thưởng'!$A$2:$D$123,4,0)</f>
        <v>Yếu</v>
      </c>
      <c r="P109" s="4">
        <f>VLOOKUP(B109,'[1]Khen thưởng'!$A$2:$D$123,3,0)</f>
        <v>36.5</v>
      </c>
    </row>
    <row r="110" spans="1:16" x14ac:dyDescent="0.25">
      <c r="A110" s="4">
        <v>107</v>
      </c>
      <c r="B110" s="10" t="s">
        <v>190</v>
      </c>
      <c r="C110" s="7" t="s">
        <v>189</v>
      </c>
      <c r="D110" s="9">
        <v>38660</v>
      </c>
      <c r="E110" s="4" t="s">
        <v>342</v>
      </c>
      <c r="F110" s="8">
        <v>18</v>
      </c>
      <c r="G110" s="8">
        <v>4.99</v>
      </c>
      <c r="H110" s="8">
        <v>1.31</v>
      </c>
      <c r="I110" s="8">
        <v>12</v>
      </c>
      <c r="J110" s="8">
        <v>6.12</v>
      </c>
      <c r="K110" s="8">
        <v>2.3199999999999998</v>
      </c>
      <c r="L110" s="4">
        <f t="shared" si="9"/>
        <v>5.44</v>
      </c>
      <c r="M110" s="4">
        <f t="shared" si="10"/>
        <v>1.71</v>
      </c>
      <c r="N110" s="5" t="str">
        <f t="shared" si="11"/>
        <v>Yếu</v>
      </c>
      <c r="O110" s="4" t="str">
        <f>VLOOKUP(B110,'[1]Khen thưởng'!$A$2:$D$123,4,0)</f>
        <v>Tốt</v>
      </c>
      <c r="P110" s="4">
        <f>VLOOKUP(B110,'[1]Khen thưởng'!$A$2:$D$123,3,0)</f>
        <v>85</v>
      </c>
    </row>
    <row r="111" spans="1:16" x14ac:dyDescent="0.25">
      <c r="A111" s="4">
        <v>108</v>
      </c>
      <c r="B111" s="10" t="s">
        <v>74</v>
      </c>
      <c r="C111" s="7" t="s">
        <v>75</v>
      </c>
      <c r="D111" s="9">
        <v>38656</v>
      </c>
      <c r="E111" s="4" t="s">
        <v>342</v>
      </c>
      <c r="F111" s="8">
        <v>19</v>
      </c>
      <c r="G111" s="8">
        <v>4.99</v>
      </c>
      <c r="H111" s="8">
        <v>1.59</v>
      </c>
      <c r="I111" s="8">
        <v>17</v>
      </c>
      <c r="J111" s="8">
        <v>5.1100000000000003</v>
      </c>
      <c r="K111" s="8">
        <v>1.63</v>
      </c>
      <c r="L111" s="4">
        <f t="shared" si="9"/>
        <v>5.05</v>
      </c>
      <c r="M111" s="4">
        <f t="shared" si="10"/>
        <v>1.61</v>
      </c>
      <c r="N111" s="5" t="str">
        <f t="shared" si="11"/>
        <v>Yếu</v>
      </c>
      <c r="O111" s="4" t="str">
        <f>VLOOKUP(B111,'[1]Khen thưởng'!$A$2:$D$123,4,0)</f>
        <v>Khá</v>
      </c>
      <c r="P111" s="4">
        <f>VLOOKUP(B111,'[1]Khen thưởng'!$A$2:$D$123,3,0)</f>
        <v>78.5</v>
      </c>
    </row>
    <row r="112" spans="1:16" x14ac:dyDescent="0.25">
      <c r="A112" s="4">
        <v>109</v>
      </c>
      <c r="B112" s="10" t="s">
        <v>303</v>
      </c>
      <c r="C112" s="7" t="s">
        <v>304</v>
      </c>
      <c r="D112" s="9">
        <v>38659</v>
      </c>
      <c r="E112" s="4" t="s">
        <v>342</v>
      </c>
      <c r="F112" s="8">
        <v>16</v>
      </c>
      <c r="G112" s="8">
        <v>4.8099999999999996</v>
      </c>
      <c r="H112" s="8">
        <v>1.35</v>
      </c>
      <c r="I112" s="8">
        <v>16</v>
      </c>
      <c r="J112" s="8">
        <v>4.8099999999999996</v>
      </c>
      <c r="K112" s="8">
        <v>1.78</v>
      </c>
      <c r="L112" s="4">
        <f t="shared" si="9"/>
        <v>4.8099999999999996</v>
      </c>
      <c r="M112" s="4">
        <f t="shared" si="10"/>
        <v>1.57</v>
      </c>
      <c r="N112" s="5" t="str">
        <f t="shared" si="11"/>
        <v>Yếu</v>
      </c>
      <c r="O112" s="4" t="str">
        <f>VLOOKUP(B112,'[1]Khen thưởng'!$A$2:$D$123,4,0)</f>
        <v>Khá</v>
      </c>
      <c r="P112" s="4">
        <f>VLOOKUP(B112,'[1]Khen thưởng'!$A$2:$D$123,3,0)</f>
        <v>75.5</v>
      </c>
    </row>
    <row r="113" spans="1:16" x14ac:dyDescent="0.25">
      <c r="A113" s="4">
        <v>110</v>
      </c>
      <c r="B113" s="10" t="s">
        <v>8</v>
      </c>
      <c r="C113" s="7" t="s">
        <v>9</v>
      </c>
      <c r="D113" s="9">
        <v>38460</v>
      </c>
      <c r="E113" s="4" t="s">
        <v>342</v>
      </c>
      <c r="F113" s="8">
        <v>19</v>
      </c>
      <c r="G113" s="8">
        <v>5.46</v>
      </c>
      <c r="H113" s="8">
        <v>1.84</v>
      </c>
      <c r="I113" s="8">
        <v>19</v>
      </c>
      <c r="J113" s="8">
        <v>3.48</v>
      </c>
      <c r="K113" s="8">
        <v>1.24</v>
      </c>
      <c r="L113" s="4">
        <f t="shared" si="9"/>
        <v>4.47</v>
      </c>
      <c r="M113" s="4">
        <f t="shared" si="10"/>
        <v>1.54</v>
      </c>
      <c r="N113" s="5" t="str">
        <f t="shared" si="11"/>
        <v>Yếu</v>
      </c>
      <c r="O113" s="4" t="str">
        <f>VLOOKUP(B113,'[1]Khen thưởng'!$A$2:$D$123,4,0)</f>
        <v>Xuất Sắc</v>
      </c>
      <c r="P113" s="4">
        <f>VLOOKUP(B113,'[1]Khen thưởng'!$A$2:$D$123,3,0)</f>
        <v>100</v>
      </c>
    </row>
    <row r="114" spans="1:16" x14ac:dyDescent="0.25">
      <c r="A114" s="4">
        <v>111</v>
      </c>
      <c r="B114" s="10" t="s">
        <v>46</v>
      </c>
      <c r="C114" s="7" t="s">
        <v>47</v>
      </c>
      <c r="D114" s="9">
        <v>38523</v>
      </c>
      <c r="E114" s="4" t="s">
        <v>342</v>
      </c>
      <c r="F114" s="8">
        <v>19</v>
      </c>
      <c r="G114" s="8">
        <v>6.35</v>
      </c>
      <c r="H114" s="8">
        <v>2.38</v>
      </c>
      <c r="I114" s="8">
        <v>18</v>
      </c>
      <c r="J114" s="8">
        <v>1.67</v>
      </c>
      <c r="K114" s="8">
        <v>0.65</v>
      </c>
      <c r="L114" s="4">
        <f t="shared" si="9"/>
        <v>4.07</v>
      </c>
      <c r="M114" s="4">
        <f t="shared" si="10"/>
        <v>1.54</v>
      </c>
      <c r="N114" s="5" t="str">
        <f t="shared" si="11"/>
        <v>Yếu</v>
      </c>
      <c r="O114" s="4" t="str">
        <f>VLOOKUP(B114,'[1]Khen thưởng'!$A$2:$D$123,4,0)</f>
        <v>Xuất Sắc</v>
      </c>
      <c r="P114" s="4">
        <f>VLOOKUP(B114,'[1]Khen thưởng'!$A$2:$D$123,3,0)</f>
        <v>92.5</v>
      </c>
    </row>
    <row r="115" spans="1:16" x14ac:dyDescent="0.25">
      <c r="A115" s="4">
        <v>112</v>
      </c>
      <c r="B115" s="10" t="s">
        <v>80</v>
      </c>
      <c r="C115" s="7" t="s">
        <v>81</v>
      </c>
      <c r="D115" s="9">
        <v>38493</v>
      </c>
      <c r="E115" s="4" t="s">
        <v>342</v>
      </c>
      <c r="F115" s="8">
        <v>16</v>
      </c>
      <c r="G115" s="8">
        <v>4.8899999999999997</v>
      </c>
      <c r="H115" s="8">
        <v>1.47</v>
      </c>
      <c r="I115" s="8">
        <v>17</v>
      </c>
      <c r="J115" s="8">
        <v>3.18</v>
      </c>
      <c r="K115" s="8">
        <v>1.07</v>
      </c>
      <c r="L115" s="4">
        <f t="shared" si="9"/>
        <v>4.01</v>
      </c>
      <c r="M115" s="4">
        <f t="shared" si="10"/>
        <v>1.26</v>
      </c>
      <c r="N115" s="5" t="str">
        <f t="shared" si="11"/>
        <v>Yếu</v>
      </c>
      <c r="O115" s="4" t="str">
        <f>VLOOKUP(B115,'[1]Khen thưởng'!$A$2:$D$123,4,0)</f>
        <v>Trung Bình</v>
      </c>
      <c r="P115" s="4">
        <f>VLOOKUP(B115,'[1]Khen thưởng'!$A$2:$D$123,3,0)</f>
        <v>55</v>
      </c>
    </row>
    <row r="116" spans="1:16" x14ac:dyDescent="0.25">
      <c r="A116" s="4">
        <v>113</v>
      </c>
      <c r="B116" s="10" t="s">
        <v>112</v>
      </c>
      <c r="C116" s="7" t="s">
        <v>113</v>
      </c>
      <c r="D116" s="9">
        <v>38590</v>
      </c>
      <c r="E116" s="4" t="s">
        <v>342</v>
      </c>
      <c r="F116" s="8">
        <v>18</v>
      </c>
      <c r="G116" s="8">
        <v>4.4800000000000004</v>
      </c>
      <c r="H116" s="8">
        <v>1.1200000000000001</v>
      </c>
      <c r="I116" s="8">
        <v>16</v>
      </c>
      <c r="J116" s="8">
        <v>3.5</v>
      </c>
      <c r="K116" s="8">
        <v>1.28</v>
      </c>
      <c r="L116" s="4">
        <f t="shared" si="9"/>
        <v>4.0199999999999996</v>
      </c>
      <c r="M116" s="4">
        <f t="shared" si="10"/>
        <v>1.2</v>
      </c>
      <c r="N116" s="5" t="str">
        <f t="shared" si="11"/>
        <v>Yếu</v>
      </c>
      <c r="O116" s="4" t="str">
        <f>VLOOKUP(B116,'[1]Khen thưởng'!$A$2:$D$123,4,0)</f>
        <v>Trung Bình</v>
      </c>
      <c r="P116" s="4">
        <f>VLOOKUP(B116,'[1]Khen thưởng'!$A$2:$D$123,3,0)</f>
        <v>60.5</v>
      </c>
    </row>
    <row r="117" spans="1:16" x14ac:dyDescent="0.25">
      <c r="A117" s="4">
        <v>114</v>
      </c>
      <c r="B117" s="10" t="s">
        <v>275</v>
      </c>
      <c r="C117" s="7" t="s">
        <v>276</v>
      </c>
      <c r="D117" s="9">
        <v>38419</v>
      </c>
      <c r="E117" s="4" t="s">
        <v>342</v>
      </c>
      <c r="F117" s="8">
        <v>18</v>
      </c>
      <c r="G117" s="8">
        <v>4.8</v>
      </c>
      <c r="H117" s="8">
        <v>1.29</v>
      </c>
      <c r="I117" s="8">
        <v>19</v>
      </c>
      <c r="J117" s="8">
        <v>3.51</v>
      </c>
      <c r="K117" s="8">
        <v>1.08</v>
      </c>
      <c r="L117" s="4">
        <f t="shared" si="9"/>
        <v>4.1399999999999997</v>
      </c>
      <c r="M117" s="4">
        <f t="shared" si="10"/>
        <v>1.18</v>
      </c>
      <c r="N117" s="5" t="str">
        <f t="shared" si="11"/>
        <v>Yếu</v>
      </c>
      <c r="O117" s="4" t="str">
        <f>VLOOKUP(B117,'[1]Khen thưởng'!$A$2:$D$123,4,0)</f>
        <v>Tốt</v>
      </c>
      <c r="P117" s="4">
        <f>VLOOKUP(B117,'[1]Khen thưởng'!$A$2:$D$123,3,0)</f>
        <v>81.5</v>
      </c>
    </row>
    <row r="118" spans="1:16" x14ac:dyDescent="0.25">
      <c r="A118" s="4">
        <v>115</v>
      </c>
      <c r="B118" s="10" t="s">
        <v>243</v>
      </c>
      <c r="C118" s="7" t="s">
        <v>244</v>
      </c>
      <c r="D118" s="9">
        <v>38446</v>
      </c>
      <c r="E118" s="4" t="s">
        <v>342</v>
      </c>
      <c r="F118" s="8">
        <v>16</v>
      </c>
      <c r="G118" s="8">
        <v>3.93</v>
      </c>
      <c r="H118" s="8">
        <v>0.93</v>
      </c>
      <c r="I118" s="8">
        <v>17</v>
      </c>
      <c r="J118" s="8">
        <v>3.74</v>
      </c>
      <c r="K118" s="8">
        <v>1.4</v>
      </c>
      <c r="L118" s="4">
        <f t="shared" si="9"/>
        <v>3.83</v>
      </c>
      <c r="M118" s="4">
        <f t="shared" si="10"/>
        <v>1.17</v>
      </c>
      <c r="N118" s="5" t="str">
        <f t="shared" si="11"/>
        <v>Yếu</v>
      </c>
      <c r="O118" s="4" t="str">
        <f>VLOOKUP(B118,'[1]Khen thưởng'!$A$2:$D$123,4,0)</f>
        <v>Trung Bình</v>
      </c>
      <c r="P118" s="4">
        <f>VLOOKUP(B118,'[1]Khen thưởng'!$A$2:$D$123,3,0)</f>
        <v>60</v>
      </c>
    </row>
    <row r="119" spans="1:16" x14ac:dyDescent="0.25">
      <c r="A119" s="4">
        <v>116</v>
      </c>
      <c r="B119" s="10" t="s">
        <v>118</v>
      </c>
      <c r="C119" s="7" t="s">
        <v>119</v>
      </c>
      <c r="D119" s="9">
        <v>38421</v>
      </c>
      <c r="E119" s="4" t="s">
        <v>342</v>
      </c>
      <c r="F119" s="8">
        <v>17</v>
      </c>
      <c r="G119" s="8">
        <v>4.97</v>
      </c>
      <c r="H119" s="8">
        <v>1.56</v>
      </c>
      <c r="I119" s="8">
        <v>14</v>
      </c>
      <c r="J119" s="8">
        <v>1.76</v>
      </c>
      <c r="K119" s="8">
        <v>0.43</v>
      </c>
      <c r="L119" s="4">
        <f t="shared" si="9"/>
        <v>3.52</v>
      </c>
      <c r="M119" s="4">
        <f t="shared" si="10"/>
        <v>1.05</v>
      </c>
      <c r="N119" s="5" t="str">
        <f t="shared" si="11"/>
        <v>Yếu</v>
      </c>
      <c r="O119" s="4" t="str">
        <f>VLOOKUP(B119,'[1]Khen thưởng'!$A$2:$D$123,4,0)</f>
        <v>Khá</v>
      </c>
      <c r="P119" s="4">
        <f>VLOOKUP(B119,'[1]Khen thưởng'!$A$2:$D$123,3,0)</f>
        <v>72.5</v>
      </c>
    </row>
    <row r="120" spans="1:16" x14ac:dyDescent="0.25">
      <c r="A120" s="4">
        <v>117</v>
      </c>
      <c r="B120" s="10" t="s">
        <v>209</v>
      </c>
      <c r="C120" s="7" t="s">
        <v>210</v>
      </c>
      <c r="D120" s="9">
        <v>38312</v>
      </c>
      <c r="E120" s="4" t="s">
        <v>342</v>
      </c>
      <c r="F120" s="8">
        <v>19</v>
      </c>
      <c r="G120" s="8">
        <v>4.4400000000000004</v>
      </c>
      <c r="H120" s="8">
        <v>1.4</v>
      </c>
      <c r="I120" s="8">
        <v>17</v>
      </c>
      <c r="J120" s="8">
        <v>1.78</v>
      </c>
      <c r="K120" s="8">
        <v>0.49</v>
      </c>
      <c r="L120" s="4">
        <f t="shared" si="9"/>
        <v>3.18</v>
      </c>
      <c r="M120" s="4">
        <f t="shared" si="10"/>
        <v>0.97</v>
      </c>
      <c r="N120" s="5" t="str">
        <f t="shared" si="11"/>
        <v>Yếu</v>
      </c>
      <c r="O120" s="4" t="str">
        <f>VLOOKUP(B120,'[1]Khen thưởng'!$A$2:$D$123,4,0)</f>
        <v>Khá</v>
      </c>
      <c r="P120" s="4">
        <f>VLOOKUP(B120,'[1]Khen thưởng'!$A$2:$D$123,3,0)</f>
        <v>72</v>
      </c>
    </row>
    <row r="121" spans="1:16" x14ac:dyDescent="0.25">
      <c r="A121" s="4">
        <v>118</v>
      </c>
      <c r="B121" s="10" t="s">
        <v>253</v>
      </c>
      <c r="C121" s="7" t="s">
        <v>254</v>
      </c>
      <c r="D121" s="9">
        <v>38678</v>
      </c>
      <c r="E121" s="4" t="s">
        <v>342</v>
      </c>
      <c r="F121" s="8">
        <v>6</v>
      </c>
      <c r="G121" s="8">
        <v>2.5</v>
      </c>
      <c r="H121" s="8">
        <v>1.1100000000000001</v>
      </c>
      <c r="I121" s="8">
        <v>3</v>
      </c>
      <c r="J121" s="8">
        <v>0</v>
      </c>
      <c r="K121" s="8">
        <v>0</v>
      </c>
      <c r="L121" s="4">
        <f t="shared" si="9"/>
        <v>1.67</v>
      </c>
      <c r="M121" s="4">
        <f t="shared" si="10"/>
        <v>0.74</v>
      </c>
      <c r="N121" s="5" t="str">
        <f t="shared" si="11"/>
        <v>Yếu</v>
      </c>
      <c r="O121" s="4" t="str">
        <f>VLOOKUP(B121,'[1]Khen thưởng'!$A$2:$D$123,4,0)</f>
        <v>Khá</v>
      </c>
      <c r="P121" s="4">
        <f>VLOOKUP(B121,'[1]Khen thưởng'!$A$2:$D$123,3,0)</f>
        <v>76.5</v>
      </c>
    </row>
    <row r="122" spans="1:16" x14ac:dyDescent="0.25">
      <c r="A122" s="4">
        <v>119</v>
      </c>
      <c r="B122" s="10" t="s">
        <v>180</v>
      </c>
      <c r="C122" s="7" t="s">
        <v>181</v>
      </c>
      <c r="D122" s="9">
        <v>37291</v>
      </c>
      <c r="E122" s="4" t="s">
        <v>342</v>
      </c>
      <c r="F122" s="8">
        <v>16</v>
      </c>
      <c r="G122" s="8">
        <v>4.0599999999999996</v>
      </c>
      <c r="H122" s="8">
        <v>1.52</v>
      </c>
      <c r="I122" s="8">
        <v>19</v>
      </c>
      <c r="J122" s="8">
        <v>0</v>
      </c>
      <c r="K122" s="8">
        <v>0</v>
      </c>
      <c r="L122" s="4">
        <f t="shared" si="9"/>
        <v>1.86</v>
      </c>
      <c r="M122" s="4">
        <f t="shared" si="10"/>
        <v>0.69</v>
      </c>
      <c r="N122" s="5" t="str">
        <f t="shared" si="11"/>
        <v>Yếu</v>
      </c>
      <c r="O122" s="4" t="str">
        <f>VLOOKUP(B122,'[1]Khen thưởng'!$A$2:$D$123,4,0)</f>
        <v>Tốt</v>
      </c>
      <c r="P122" s="4">
        <f>VLOOKUP(B122,'[1]Khen thưởng'!$A$2:$D$123,3,0)</f>
        <v>82.5</v>
      </c>
    </row>
    <row r="123" spans="1:16" x14ac:dyDescent="0.25">
      <c r="A123" s="4">
        <v>120</v>
      </c>
      <c r="B123" s="10" t="s">
        <v>247</v>
      </c>
      <c r="C123" s="7" t="s">
        <v>248</v>
      </c>
      <c r="D123" s="9">
        <v>38585</v>
      </c>
      <c r="E123" s="4" t="s">
        <v>342</v>
      </c>
      <c r="F123" s="8">
        <v>17</v>
      </c>
      <c r="G123" s="8">
        <v>3.21</v>
      </c>
      <c r="H123" s="8">
        <v>0.92</v>
      </c>
      <c r="I123" s="8">
        <v>18</v>
      </c>
      <c r="J123" s="8">
        <v>1.57</v>
      </c>
      <c r="K123" s="8">
        <v>0.37</v>
      </c>
      <c r="L123" s="4">
        <f t="shared" si="9"/>
        <v>2.37</v>
      </c>
      <c r="M123" s="4">
        <f t="shared" si="10"/>
        <v>0.64</v>
      </c>
      <c r="N123" s="5" t="str">
        <f t="shared" si="11"/>
        <v>Yếu</v>
      </c>
      <c r="O123" s="4" t="e">
        <f>VLOOKUP(B123,'[1]Khen thưởng'!$A$2:$D$123,4,0)</f>
        <v>#N/A</v>
      </c>
      <c r="P123" s="4" t="e">
        <f>VLOOKUP(B123,'[1]Khen thưởng'!$A$2:$D$123,3,0)</f>
        <v>#N/A</v>
      </c>
    </row>
    <row r="124" spans="1:16" x14ac:dyDescent="0.25">
      <c r="A124" s="4">
        <v>121</v>
      </c>
      <c r="B124" s="10" t="s">
        <v>285</v>
      </c>
      <c r="C124" s="7" t="s">
        <v>286</v>
      </c>
      <c r="D124" s="9">
        <v>38398</v>
      </c>
      <c r="E124" s="4" t="s">
        <v>342</v>
      </c>
      <c r="F124" s="8">
        <v>17</v>
      </c>
      <c r="G124" s="8">
        <v>3.11</v>
      </c>
      <c r="H124" s="8">
        <v>1</v>
      </c>
      <c r="I124" s="8">
        <v>11</v>
      </c>
      <c r="J124" s="8">
        <v>0</v>
      </c>
      <c r="K124" s="8">
        <v>0</v>
      </c>
      <c r="L124" s="4">
        <f t="shared" si="9"/>
        <v>1.89</v>
      </c>
      <c r="M124" s="4">
        <f t="shared" si="10"/>
        <v>0.61</v>
      </c>
      <c r="N124" s="5" t="str">
        <f t="shared" si="11"/>
        <v>Yếu</v>
      </c>
      <c r="O124" s="4" t="e">
        <f>VLOOKUP(B124,'[1]Khen thưởng'!$A$2:$D$123,4,0)</f>
        <v>#N/A</v>
      </c>
      <c r="P124" s="4" t="e">
        <f>VLOOKUP(B124,'[1]Khen thưởng'!$A$2:$D$123,3,0)</f>
        <v>#N/A</v>
      </c>
    </row>
    <row r="125" spans="1:16" x14ac:dyDescent="0.25">
      <c r="A125" s="4">
        <v>122</v>
      </c>
      <c r="B125" s="10" t="s">
        <v>52</v>
      </c>
      <c r="C125" s="7" t="s">
        <v>53</v>
      </c>
      <c r="D125" s="9">
        <v>38456</v>
      </c>
      <c r="E125" s="4" t="s">
        <v>342</v>
      </c>
      <c r="F125" s="8">
        <v>18</v>
      </c>
      <c r="G125" s="8">
        <v>3.87</v>
      </c>
      <c r="H125" s="8">
        <v>0.66</v>
      </c>
      <c r="I125" s="8">
        <v>16</v>
      </c>
      <c r="J125" s="8">
        <v>1.35</v>
      </c>
      <c r="K125" s="8">
        <v>0.46</v>
      </c>
      <c r="L125" s="4">
        <f t="shared" si="9"/>
        <v>2.68</v>
      </c>
      <c r="M125" s="4">
        <f t="shared" si="10"/>
        <v>0.56999999999999995</v>
      </c>
      <c r="N125" s="5" t="str">
        <f t="shared" si="11"/>
        <v>Yếu</v>
      </c>
      <c r="O125" s="4" t="str">
        <f>VLOOKUP(B125,'[1]Khen thưởng'!$A$2:$D$123,4,0)</f>
        <v>Khá</v>
      </c>
      <c r="P125" s="4">
        <f>VLOOKUP(B125,'[1]Khen thưởng'!$A$2:$D$123,3,0)</f>
        <v>78.5</v>
      </c>
    </row>
    <row r="126" spans="1:16" x14ac:dyDescent="0.25">
      <c r="A126" s="4">
        <v>123</v>
      </c>
      <c r="B126" s="10" t="s">
        <v>259</v>
      </c>
      <c r="C126" s="7" t="s">
        <v>260</v>
      </c>
      <c r="D126" s="9">
        <v>38697</v>
      </c>
      <c r="E126" s="4" t="s">
        <v>342</v>
      </c>
      <c r="F126" s="8">
        <v>19</v>
      </c>
      <c r="G126" s="8">
        <v>3.02</v>
      </c>
      <c r="H126" s="8">
        <v>0.52</v>
      </c>
      <c r="I126" s="8">
        <v>19</v>
      </c>
      <c r="J126" s="8">
        <v>1.38</v>
      </c>
      <c r="K126" s="8">
        <v>0.24</v>
      </c>
      <c r="L126" s="4">
        <f t="shared" si="9"/>
        <v>2.2000000000000002</v>
      </c>
      <c r="M126" s="4">
        <f t="shared" si="10"/>
        <v>0.38</v>
      </c>
      <c r="N126" s="5" t="str">
        <f t="shared" si="11"/>
        <v>Yếu</v>
      </c>
      <c r="O126" s="4" t="str">
        <f>VLOOKUP(B126,'[1]Khen thưởng'!$A$2:$D$123,4,0)</f>
        <v>Yếu</v>
      </c>
      <c r="P126" s="4">
        <f>VLOOKUP(B126,'[1]Khen thưởng'!$A$2:$D$123,3,0)</f>
        <v>38</v>
      </c>
    </row>
    <row r="127" spans="1:16" x14ac:dyDescent="0.25">
      <c r="A127" s="4">
        <v>124</v>
      </c>
      <c r="B127" s="10" t="s">
        <v>168</v>
      </c>
      <c r="C127" s="7" t="s">
        <v>169</v>
      </c>
      <c r="D127" s="9">
        <v>38371</v>
      </c>
      <c r="E127" s="4" t="s">
        <v>342</v>
      </c>
      <c r="F127" s="8">
        <v>18</v>
      </c>
      <c r="G127" s="8">
        <v>2.44</v>
      </c>
      <c r="H127" s="8">
        <v>0.63</v>
      </c>
      <c r="I127" s="8">
        <v>18</v>
      </c>
      <c r="J127" s="8">
        <v>0</v>
      </c>
      <c r="K127" s="8">
        <v>0</v>
      </c>
      <c r="L127" s="4">
        <f t="shared" si="9"/>
        <v>1.22</v>
      </c>
      <c r="M127" s="4">
        <f t="shared" si="10"/>
        <v>0.32</v>
      </c>
      <c r="N127" s="5" t="str">
        <f t="shared" si="11"/>
        <v>Yếu</v>
      </c>
      <c r="O127" s="4" t="e">
        <f>VLOOKUP(B127,'[1]Khen thưởng'!$A$2:$D$123,4,0)</f>
        <v>#N/A</v>
      </c>
      <c r="P127" s="4" t="e">
        <f>VLOOKUP(B127,'[1]Khen thưởng'!$A$2:$D$123,3,0)</f>
        <v>#N/A</v>
      </c>
    </row>
    <row r="128" spans="1:16" x14ac:dyDescent="0.25">
      <c r="A128" s="4">
        <v>125</v>
      </c>
      <c r="B128" s="10" t="s">
        <v>146</v>
      </c>
      <c r="C128" s="7" t="s">
        <v>147</v>
      </c>
      <c r="D128" s="9">
        <v>37185</v>
      </c>
      <c r="E128" s="4" t="s">
        <v>342</v>
      </c>
      <c r="F128" s="8">
        <v>9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4">
        <f t="shared" si="9"/>
        <v>0</v>
      </c>
      <c r="M128" s="4">
        <f t="shared" si="10"/>
        <v>0</v>
      </c>
      <c r="N128" s="5" t="str">
        <f t="shared" si="11"/>
        <v>Yếu</v>
      </c>
      <c r="O128" s="4" t="e">
        <f>VLOOKUP(B128,'[1]Khen thưởng'!$A$2:$D$123,4,0)</f>
        <v>#N/A</v>
      </c>
      <c r="P128" s="4" t="e">
        <f>VLOOKUP(B128,'[1]Khen thưởng'!$A$2:$D$123,3,0)</f>
        <v>#N/A</v>
      </c>
    </row>
    <row r="129" spans="1:16" x14ac:dyDescent="0.25">
      <c r="A129" s="4">
        <v>126</v>
      </c>
      <c r="B129" s="10" t="s">
        <v>178</v>
      </c>
      <c r="C129" s="7" t="s">
        <v>179</v>
      </c>
      <c r="D129" s="9">
        <v>38584</v>
      </c>
      <c r="E129" s="4" t="s">
        <v>342</v>
      </c>
      <c r="F129" s="8">
        <v>18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4">
        <f t="shared" si="9"/>
        <v>0</v>
      </c>
      <c r="M129" s="4">
        <f t="shared" si="10"/>
        <v>0</v>
      </c>
      <c r="N129" s="5" t="str">
        <f t="shared" si="11"/>
        <v>Yếu</v>
      </c>
      <c r="O129" s="4" t="e">
        <f>VLOOKUP(B129,'[1]Khen thưởng'!$A$2:$D$123,4,0)</f>
        <v>#N/A</v>
      </c>
      <c r="P129" s="4" t="e">
        <f>VLOOKUP(B129,'[1]Khen thưởng'!$A$2:$D$123,3,0)</f>
        <v>#N/A</v>
      </c>
    </row>
    <row r="130" spans="1:16" x14ac:dyDescent="0.25">
      <c r="A130" s="4">
        <v>127</v>
      </c>
      <c r="B130" s="10" t="s">
        <v>287</v>
      </c>
      <c r="C130" s="7" t="s">
        <v>288</v>
      </c>
      <c r="D130" s="9">
        <v>38572</v>
      </c>
      <c r="E130" s="4" t="s">
        <v>342</v>
      </c>
      <c r="F130" s="8">
        <v>16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4">
        <f t="shared" si="9"/>
        <v>0</v>
      </c>
      <c r="M130" s="4">
        <f t="shared" si="10"/>
        <v>0</v>
      </c>
      <c r="N130" s="5" t="str">
        <f t="shared" si="11"/>
        <v>Yếu</v>
      </c>
      <c r="O130" s="4" t="e">
        <f>VLOOKUP(B130,'[1]Khen thưởng'!$A$2:$D$123,4,0)</f>
        <v>#N/A</v>
      </c>
      <c r="P130" s="4" t="e">
        <f>VLOOKUP(B130,'[1]Khen thưởng'!$A$2:$D$123,3,0)</f>
        <v>#N/A</v>
      </c>
    </row>
    <row r="131" spans="1:16" x14ac:dyDescent="0.25">
      <c r="A131" s="4">
        <v>128</v>
      </c>
      <c r="B131" s="10" t="s">
        <v>295</v>
      </c>
      <c r="C131" s="7" t="s">
        <v>296</v>
      </c>
      <c r="D131" s="9">
        <v>38698</v>
      </c>
      <c r="E131" s="4" t="s">
        <v>342</v>
      </c>
      <c r="F131" s="8">
        <v>17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4">
        <f t="shared" si="9"/>
        <v>0</v>
      </c>
      <c r="M131" s="4">
        <f t="shared" si="10"/>
        <v>0</v>
      </c>
      <c r="N131" s="5" t="str">
        <f t="shared" si="11"/>
        <v>Yếu</v>
      </c>
      <c r="O131" s="4" t="e">
        <f>VLOOKUP(B131,'[1]Khen thưởng'!$A$2:$D$123,4,0)</f>
        <v>#N/A</v>
      </c>
      <c r="P131" s="4" t="e">
        <f>VLOOKUP(B131,'[1]Khen thưởng'!$A$2:$D$123,3,0)</f>
        <v>#N/A</v>
      </c>
    </row>
    <row r="132" spans="1:16" x14ac:dyDescent="0.25">
      <c r="A132" s="4">
        <v>129</v>
      </c>
      <c r="B132" s="10" t="s">
        <v>10</v>
      </c>
      <c r="C132" s="7" t="s">
        <v>11</v>
      </c>
      <c r="D132" s="9">
        <v>38493</v>
      </c>
      <c r="E132" s="4" t="s">
        <v>342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4" t="e">
        <f t="shared" ref="L132:L166" si="12">ROUND((G132*F132+J132*I132)/(I132+F132),2)</f>
        <v>#DIV/0!</v>
      </c>
      <c r="M132" s="4" t="e">
        <f t="shared" ref="M132:M166" si="13">ROUND((H132*F132+K132*I132)/(I132+F132),2)</f>
        <v>#DIV/0!</v>
      </c>
      <c r="N132" s="5" t="e">
        <f t="shared" ref="N132:N163" si="14">IF(M132&gt;=3.68,"Xuất sắc", IF(M132&gt;=3.2, "Giỏi", IF(M132&gt;=2.5, "Khá", IF(M132&gt;=2, "Trung Bình", "Yếu"))))</f>
        <v>#DIV/0!</v>
      </c>
      <c r="O132" s="4" t="e">
        <f>VLOOKUP(B132,'[1]Khen thưởng'!$A$2:$D$123,4,0)</f>
        <v>#N/A</v>
      </c>
      <c r="P132" s="4" t="e">
        <f>VLOOKUP(B132,'[1]Khen thưởng'!$A$2:$D$123,3,0)</f>
        <v>#N/A</v>
      </c>
    </row>
    <row r="133" spans="1:16" x14ac:dyDescent="0.25">
      <c r="A133" s="4">
        <v>130</v>
      </c>
      <c r="B133" s="10" t="s">
        <v>16</v>
      </c>
      <c r="C133" s="7" t="s">
        <v>17</v>
      </c>
      <c r="D133" s="9">
        <v>38367</v>
      </c>
      <c r="E133" s="4" t="s">
        <v>342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4" t="e">
        <f t="shared" si="12"/>
        <v>#DIV/0!</v>
      </c>
      <c r="M133" s="4" t="e">
        <f t="shared" si="13"/>
        <v>#DIV/0!</v>
      </c>
      <c r="N133" s="5" t="e">
        <f t="shared" si="14"/>
        <v>#DIV/0!</v>
      </c>
      <c r="O133" s="4" t="e">
        <f>VLOOKUP(B133,'[1]Khen thưởng'!$A$2:$D$123,4,0)</f>
        <v>#N/A</v>
      </c>
      <c r="P133" s="4" t="e">
        <f>VLOOKUP(B133,'[1]Khen thưởng'!$A$2:$D$123,3,0)</f>
        <v>#N/A</v>
      </c>
    </row>
    <row r="134" spans="1:16" x14ac:dyDescent="0.25">
      <c r="A134" s="4">
        <v>131</v>
      </c>
      <c r="B134" s="10" t="s">
        <v>24</v>
      </c>
      <c r="C134" s="7" t="s">
        <v>25</v>
      </c>
      <c r="D134" s="9">
        <v>38241</v>
      </c>
      <c r="E134" s="4" t="s">
        <v>342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4" t="e">
        <f t="shared" si="12"/>
        <v>#DIV/0!</v>
      </c>
      <c r="M134" s="4" t="e">
        <f t="shared" si="13"/>
        <v>#DIV/0!</v>
      </c>
      <c r="N134" s="5" t="e">
        <f t="shared" si="14"/>
        <v>#DIV/0!</v>
      </c>
      <c r="O134" s="4" t="e">
        <f>VLOOKUP(B134,'[1]Khen thưởng'!$A$2:$D$123,4,0)</f>
        <v>#N/A</v>
      </c>
      <c r="P134" s="4" t="e">
        <f>VLOOKUP(B134,'[1]Khen thưởng'!$A$2:$D$123,3,0)</f>
        <v>#N/A</v>
      </c>
    </row>
    <row r="135" spans="1:16" x14ac:dyDescent="0.25">
      <c r="A135" s="4">
        <v>132</v>
      </c>
      <c r="B135" s="10" t="s">
        <v>26</v>
      </c>
      <c r="C135" s="7" t="s">
        <v>27</v>
      </c>
      <c r="D135" s="9">
        <v>38384</v>
      </c>
      <c r="E135" s="4" t="s">
        <v>342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4" t="e">
        <f t="shared" si="12"/>
        <v>#DIV/0!</v>
      </c>
      <c r="M135" s="4" t="e">
        <f t="shared" si="13"/>
        <v>#DIV/0!</v>
      </c>
      <c r="N135" s="5" t="e">
        <f t="shared" si="14"/>
        <v>#DIV/0!</v>
      </c>
      <c r="O135" s="4" t="e">
        <f>VLOOKUP(B135,'[1]Khen thưởng'!$A$2:$D$123,4,0)</f>
        <v>#N/A</v>
      </c>
      <c r="P135" s="4" t="e">
        <f>VLOOKUP(B135,'[1]Khen thưởng'!$A$2:$D$123,3,0)</f>
        <v>#N/A</v>
      </c>
    </row>
    <row r="136" spans="1:16" x14ac:dyDescent="0.25">
      <c r="A136" s="4">
        <v>133</v>
      </c>
      <c r="B136" s="10" t="s">
        <v>28</v>
      </c>
      <c r="C136" s="7" t="s">
        <v>29</v>
      </c>
      <c r="D136" s="9">
        <v>38583</v>
      </c>
      <c r="E136" s="4" t="s">
        <v>342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4" t="e">
        <f t="shared" si="12"/>
        <v>#DIV/0!</v>
      </c>
      <c r="M136" s="4" t="e">
        <f t="shared" si="13"/>
        <v>#DIV/0!</v>
      </c>
      <c r="N136" s="5" t="e">
        <f t="shared" si="14"/>
        <v>#DIV/0!</v>
      </c>
      <c r="O136" s="4" t="e">
        <f>VLOOKUP(B136,'[1]Khen thưởng'!$A$2:$D$123,4,0)</f>
        <v>#N/A</v>
      </c>
      <c r="P136" s="4" t="e">
        <f>VLOOKUP(B136,'[1]Khen thưởng'!$A$2:$D$123,3,0)</f>
        <v>#N/A</v>
      </c>
    </row>
    <row r="137" spans="1:16" x14ac:dyDescent="0.25">
      <c r="A137" s="4">
        <v>134</v>
      </c>
      <c r="B137" s="10" t="s">
        <v>38</v>
      </c>
      <c r="C137" s="7" t="s">
        <v>39</v>
      </c>
      <c r="D137" s="9">
        <v>38011</v>
      </c>
      <c r="E137" s="4" t="s">
        <v>342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4" t="e">
        <f t="shared" si="12"/>
        <v>#DIV/0!</v>
      </c>
      <c r="M137" s="4" t="e">
        <f t="shared" si="13"/>
        <v>#DIV/0!</v>
      </c>
      <c r="N137" s="5" t="e">
        <f t="shared" si="14"/>
        <v>#DIV/0!</v>
      </c>
      <c r="O137" s="4" t="e">
        <f>VLOOKUP(B137,'[1]Khen thưởng'!$A$2:$D$123,4,0)</f>
        <v>#N/A</v>
      </c>
      <c r="P137" s="4" t="e">
        <f>VLOOKUP(B137,'[1]Khen thưởng'!$A$2:$D$123,3,0)</f>
        <v>#N/A</v>
      </c>
    </row>
    <row r="138" spans="1:16" x14ac:dyDescent="0.25">
      <c r="A138" s="4">
        <v>135</v>
      </c>
      <c r="B138" s="10" t="s">
        <v>40</v>
      </c>
      <c r="C138" s="7" t="s">
        <v>41</v>
      </c>
      <c r="D138" s="9">
        <v>38361</v>
      </c>
      <c r="E138" s="4" t="s">
        <v>342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4" t="e">
        <f t="shared" si="12"/>
        <v>#DIV/0!</v>
      </c>
      <c r="M138" s="4" t="e">
        <f t="shared" si="13"/>
        <v>#DIV/0!</v>
      </c>
      <c r="N138" s="5" t="e">
        <f t="shared" si="14"/>
        <v>#DIV/0!</v>
      </c>
      <c r="O138" s="4" t="e">
        <f>VLOOKUP(B138,'[1]Khen thưởng'!$A$2:$D$123,4,0)</f>
        <v>#N/A</v>
      </c>
      <c r="P138" s="4" t="e">
        <f>VLOOKUP(B138,'[1]Khen thưởng'!$A$2:$D$123,3,0)</f>
        <v>#N/A</v>
      </c>
    </row>
    <row r="139" spans="1:16" x14ac:dyDescent="0.25">
      <c r="A139" s="4">
        <v>136</v>
      </c>
      <c r="B139" s="10" t="s">
        <v>60</v>
      </c>
      <c r="C139" s="7" t="s">
        <v>61</v>
      </c>
      <c r="D139" s="9">
        <v>38184</v>
      </c>
      <c r="E139" s="4" t="s">
        <v>342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4" t="e">
        <f t="shared" si="12"/>
        <v>#DIV/0!</v>
      </c>
      <c r="M139" s="4" t="e">
        <f t="shared" si="13"/>
        <v>#DIV/0!</v>
      </c>
      <c r="N139" s="5" t="e">
        <f t="shared" si="14"/>
        <v>#DIV/0!</v>
      </c>
      <c r="O139" s="4" t="e">
        <f>VLOOKUP(B139,'[1]Khen thưởng'!$A$2:$D$123,4,0)</f>
        <v>#N/A</v>
      </c>
      <c r="P139" s="4" t="e">
        <f>VLOOKUP(B139,'[1]Khen thưởng'!$A$2:$D$123,3,0)</f>
        <v>#N/A</v>
      </c>
    </row>
    <row r="140" spans="1:16" x14ac:dyDescent="0.25">
      <c r="A140" s="4">
        <v>137</v>
      </c>
      <c r="B140" s="10" t="s">
        <v>70</v>
      </c>
      <c r="C140" s="7" t="s">
        <v>71</v>
      </c>
      <c r="D140" s="9">
        <v>38522</v>
      </c>
      <c r="E140" s="4" t="s">
        <v>342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4" t="e">
        <f t="shared" si="12"/>
        <v>#DIV/0!</v>
      </c>
      <c r="M140" s="4" t="e">
        <f t="shared" si="13"/>
        <v>#DIV/0!</v>
      </c>
      <c r="N140" s="5" t="e">
        <f t="shared" si="14"/>
        <v>#DIV/0!</v>
      </c>
      <c r="O140" s="4" t="e">
        <f>VLOOKUP(B140,'[1]Khen thưởng'!$A$2:$D$123,4,0)</f>
        <v>#N/A</v>
      </c>
      <c r="P140" s="4" t="e">
        <f>VLOOKUP(B140,'[1]Khen thưởng'!$A$2:$D$123,3,0)</f>
        <v>#N/A</v>
      </c>
    </row>
    <row r="141" spans="1:16" x14ac:dyDescent="0.25">
      <c r="A141" s="4">
        <v>138</v>
      </c>
      <c r="B141" s="10" t="s">
        <v>86</v>
      </c>
      <c r="C141" s="7" t="s">
        <v>87</v>
      </c>
      <c r="D141" s="9">
        <v>38353</v>
      </c>
      <c r="E141" s="4" t="s">
        <v>342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4" t="e">
        <f t="shared" si="12"/>
        <v>#DIV/0!</v>
      </c>
      <c r="M141" s="4" t="e">
        <f t="shared" si="13"/>
        <v>#DIV/0!</v>
      </c>
      <c r="N141" s="5" t="e">
        <f t="shared" si="14"/>
        <v>#DIV/0!</v>
      </c>
      <c r="O141" s="4" t="e">
        <f>VLOOKUP(B141,'[1]Khen thưởng'!$A$2:$D$123,4,0)</f>
        <v>#N/A</v>
      </c>
      <c r="P141" s="4" t="e">
        <f>VLOOKUP(B141,'[1]Khen thưởng'!$A$2:$D$123,3,0)</f>
        <v>#N/A</v>
      </c>
    </row>
    <row r="142" spans="1:16" x14ac:dyDescent="0.25">
      <c r="A142" s="4">
        <v>139</v>
      </c>
      <c r="B142" s="10" t="s">
        <v>98</v>
      </c>
      <c r="C142" s="7" t="s">
        <v>99</v>
      </c>
      <c r="D142" s="9">
        <v>38013</v>
      </c>
      <c r="E142" s="4" t="s">
        <v>342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4" t="e">
        <f t="shared" si="12"/>
        <v>#DIV/0!</v>
      </c>
      <c r="M142" s="4" t="e">
        <f t="shared" si="13"/>
        <v>#DIV/0!</v>
      </c>
      <c r="N142" s="5" t="e">
        <f t="shared" si="14"/>
        <v>#DIV/0!</v>
      </c>
      <c r="O142" s="4" t="e">
        <f>VLOOKUP(B142,'[1]Khen thưởng'!$A$2:$D$123,4,0)</f>
        <v>#N/A</v>
      </c>
      <c r="P142" s="4" t="e">
        <f>VLOOKUP(B142,'[1]Khen thưởng'!$A$2:$D$123,3,0)</f>
        <v>#N/A</v>
      </c>
    </row>
    <row r="143" spans="1:16" x14ac:dyDescent="0.25">
      <c r="A143" s="4">
        <v>140</v>
      </c>
      <c r="B143" s="10" t="s">
        <v>106</v>
      </c>
      <c r="C143" s="7" t="s">
        <v>107</v>
      </c>
      <c r="D143" s="9">
        <v>38709</v>
      </c>
      <c r="E143" s="4" t="s">
        <v>342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4" t="e">
        <f t="shared" si="12"/>
        <v>#DIV/0!</v>
      </c>
      <c r="M143" s="4" t="e">
        <f t="shared" si="13"/>
        <v>#DIV/0!</v>
      </c>
      <c r="N143" s="5" t="e">
        <f t="shared" si="14"/>
        <v>#DIV/0!</v>
      </c>
      <c r="O143" s="4" t="e">
        <f>VLOOKUP(B143,'[1]Khen thưởng'!$A$2:$D$123,4,0)</f>
        <v>#N/A</v>
      </c>
      <c r="P143" s="4" t="e">
        <f>VLOOKUP(B143,'[1]Khen thưởng'!$A$2:$D$123,3,0)</f>
        <v>#N/A</v>
      </c>
    </row>
    <row r="144" spans="1:16" x14ac:dyDescent="0.25">
      <c r="A144" s="4">
        <v>141</v>
      </c>
      <c r="B144" s="10" t="s">
        <v>108</v>
      </c>
      <c r="C144" s="7" t="s">
        <v>109</v>
      </c>
      <c r="D144" s="9">
        <v>37836</v>
      </c>
      <c r="E144" s="4" t="s">
        <v>342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4" t="e">
        <f t="shared" si="12"/>
        <v>#DIV/0!</v>
      </c>
      <c r="M144" s="4" t="e">
        <f t="shared" si="13"/>
        <v>#DIV/0!</v>
      </c>
      <c r="N144" s="5" t="e">
        <f t="shared" si="14"/>
        <v>#DIV/0!</v>
      </c>
      <c r="O144" s="4" t="e">
        <f>VLOOKUP(B144,'[1]Khen thưởng'!$A$2:$D$123,4,0)</f>
        <v>#N/A</v>
      </c>
      <c r="P144" s="4" t="e">
        <f>VLOOKUP(B144,'[1]Khen thưởng'!$A$2:$D$123,3,0)</f>
        <v>#N/A</v>
      </c>
    </row>
    <row r="145" spans="1:16" x14ac:dyDescent="0.25">
      <c r="A145" s="4">
        <v>142</v>
      </c>
      <c r="B145" s="10" t="s">
        <v>116</v>
      </c>
      <c r="C145" s="7" t="s">
        <v>117</v>
      </c>
      <c r="D145" s="9">
        <v>38436</v>
      </c>
      <c r="E145" s="4" t="s">
        <v>342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4" t="e">
        <f t="shared" si="12"/>
        <v>#DIV/0!</v>
      </c>
      <c r="M145" s="4" t="e">
        <f t="shared" si="13"/>
        <v>#DIV/0!</v>
      </c>
      <c r="N145" s="5" t="e">
        <f t="shared" si="14"/>
        <v>#DIV/0!</v>
      </c>
      <c r="O145" s="4" t="e">
        <f>VLOOKUP(B145,'[1]Khen thưởng'!$A$2:$D$123,4,0)</f>
        <v>#N/A</v>
      </c>
      <c r="P145" s="4" t="e">
        <f>VLOOKUP(B145,'[1]Khen thưởng'!$A$2:$D$123,3,0)</f>
        <v>#N/A</v>
      </c>
    </row>
    <row r="146" spans="1:16" x14ac:dyDescent="0.25">
      <c r="A146" s="4">
        <v>143</v>
      </c>
      <c r="B146" s="10" t="s">
        <v>120</v>
      </c>
      <c r="C146" s="7" t="s">
        <v>121</v>
      </c>
      <c r="D146" s="9">
        <v>38187</v>
      </c>
      <c r="E146" s="4" t="s">
        <v>342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4" t="e">
        <f t="shared" si="12"/>
        <v>#DIV/0!</v>
      </c>
      <c r="M146" s="4" t="e">
        <f t="shared" si="13"/>
        <v>#DIV/0!</v>
      </c>
      <c r="N146" s="5" t="e">
        <f t="shared" si="14"/>
        <v>#DIV/0!</v>
      </c>
      <c r="O146" s="4" t="e">
        <f>VLOOKUP(B146,'[1]Khen thưởng'!$A$2:$D$123,4,0)</f>
        <v>#N/A</v>
      </c>
      <c r="P146" s="4" t="e">
        <f>VLOOKUP(B146,'[1]Khen thưởng'!$A$2:$D$123,3,0)</f>
        <v>#N/A</v>
      </c>
    </row>
    <row r="147" spans="1:16" x14ac:dyDescent="0.25">
      <c r="A147" s="4">
        <v>144</v>
      </c>
      <c r="B147" s="10" t="s">
        <v>134</v>
      </c>
      <c r="C147" s="7" t="s">
        <v>135</v>
      </c>
      <c r="D147" s="9">
        <v>38578</v>
      </c>
      <c r="E147" s="4" t="s">
        <v>342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4" t="e">
        <f t="shared" si="12"/>
        <v>#DIV/0!</v>
      </c>
      <c r="M147" s="4" t="e">
        <f t="shared" si="13"/>
        <v>#DIV/0!</v>
      </c>
      <c r="N147" s="5" t="e">
        <f t="shared" si="14"/>
        <v>#DIV/0!</v>
      </c>
      <c r="O147" s="4" t="e">
        <f>VLOOKUP(B147,'[1]Khen thưởng'!$A$2:$D$123,4,0)</f>
        <v>#N/A</v>
      </c>
      <c r="P147" s="4" t="e">
        <f>VLOOKUP(B147,'[1]Khen thưởng'!$A$2:$D$123,3,0)</f>
        <v>#N/A</v>
      </c>
    </row>
    <row r="148" spans="1:16" x14ac:dyDescent="0.25">
      <c r="A148" s="4">
        <v>145</v>
      </c>
      <c r="B148" s="10" t="s">
        <v>144</v>
      </c>
      <c r="C148" s="7" t="s">
        <v>145</v>
      </c>
      <c r="D148" s="9">
        <v>38217</v>
      </c>
      <c r="E148" s="4" t="s">
        <v>342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4" t="e">
        <f t="shared" si="12"/>
        <v>#DIV/0!</v>
      </c>
      <c r="M148" s="4" t="e">
        <f t="shared" si="13"/>
        <v>#DIV/0!</v>
      </c>
      <c r="N148" s="5" t="e">
        <f t="shared" si="14"/>
        <v>#DIV/0!</v>
      </c>
      <c r="O148" s="4" t="e">
        <f>VLOOKUP(B148,'[1]Khen thưởng'!$A$2:$D$123,4,0)</f>
        <v>#N/A</v>
      </c>
      <c r="P148" s="4" t="e">
        <f>VLOOKUP(B148,'[1]Khen thưởng'!$A$2:$D$123,3,0)</f>
        <v>#N/A</v>
      </c>
    </row>
    <row r="149" spans="1:16" x14ac:dyDescent="0.25">
      <c r="A149" s="4">
        <v>146</v>
      </c>
      <c r="B149" s="10" t="s">
        <v>148</v>
      </c>
      <c r="C149" s="7" t="s">
        <v>149</v>
      </c>
      <c r="D149" s="9">
        <v>38540</v>
      </c>
      <c r="E149" s="4" t="s">
        <v>342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4" t="e">
        <f t="shared" si="12"/>
        <v>#DIV/0!</v>
      </c>
      <c r="M149" s="4" t="e">
        <f t="shared" si="13"/>
        <v>#DIV/0!</v>
      </c>
      <c r="N149" s="5" t="e">
        <f t="shared" si="14"/>
        <v>#DIV/0!</v>
      </c>
      <c r="O149" s="4" t="e">
        <f>VLOOKUP(B149,'[1]Khen thưởng'!$A$2:$D$123,4,0)</f>
        <v>#N/A</v>
      </c>
      <c r="P149" s="4" t="e">
        <f>VLOOKUP(B149,'[1]Khen thưởng'!$A$2:$D$123,3,0)</f>
        <v>#N/A</v>
      </c>
    </row>
    <row r="150" spans="1:16" x14ac:dyDescent="0.25">
      <c r="A150" s="4">
        <v>147</v>
      </c>
      <c r="B150" s="10" t="s">
        <v>150</v>
      </c>
      <c r="C150" s="7" t="s">
        <v>151</v>
      </c>
      <c r="D150" s="9">
        <v>38119</v>
      </c>
      <c r="E150" s="4" t="s">
        <v>342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4" t="e">
        <f t="shared" si="12"/>
        <v>#DIV/0!</v>
      </c>
      <c r="M150" s="4" t="e">
        <f t="shared" si="13"/>
        <v>#DIV/0!</v>
      </c>
      <c r="N150" s="5" t="e">
        <f t="shared" si="14"/>
        <v>#DIV/0!</v>
      </c>
      <c r="O150" s="4" t="e">
        <f>VLOOKUP(B150,'[1]Khen thưởng'!$A$2:$D$123,4,0)</f>
        <v>#N/A</v>
      </c>
      <c r="P150" s="4" t="e">
        <f>VLOOKUP(B150,'[1]Khen thưởng'!$A$2:$D$123,3,0)</f>
        <v>#N/A</v>
      </c>
    </row>
    <row r="151" spans="1:16" x14ac:dyDescent="0.25">
      <c r="A151" s="4">
        <v>148</v>
      </c>
      <c r="B151" s="10" t="s">
        <v>154</v>
      </c>
      <c r="C151" s="7" t="s">
        <v>155</v>
      </c>
      <c r="D151" s="9">
        <v>38406</v>
      </c>
      <c r="E151" s="4" t="s">
        <v>342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4" t="e">
        <f t="shared" si="12"/>
        <v>#DIV/0!</v>
      </c>
      <c r="M151" s="4" t="e">
        <f t="shared" si="13"/>
        <v>#DIV/0!</v>
      </c>
      <c r="N151" s="5" t="e">
        <f t="shared" si="14"/>
        <v>#DIV/0!</v>
      </c>
      <c r="O151" s="4" t="e">
        <f>VLOOKUP(B151,'[1]Khen thưởng'!$A$2:$D$123,4,0)</f>
        <v>#N/A</v>
      </c>
      <c r="P151" s="4" t="e">
        <f>VLOOKUP(B151,'[1]Khen thưởng'!$A$2:$D$123,3,0)</f>
        <v>#N/A</v>
      </c>
    </row>
    <row r="152" spans="1:16" x14ac:dyDescent="0.25">
      <c r="A152" s="4">
        <v>149</v>
      </c>
      <c r="B152" s="10" t="s">
        <v>156</v>
      </c>
      <c r="C152" s="7" t="s">
        <v>157</v>
      </c>
      <c r="D152" s="9">
        <v>38083</v>
      </c>
      <c r="E152" s="4" t="s">
        <v>342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4" t="e">
        <f t="shared" si="12"/>
        <v>#DIV/0!</v>
      </c>
      <c r="M152" s="4" t="e">
        <f t="shared" si="13"/>
        <v>#DIV/0!</v>
      </c>
      <c r="N152" s="5" t="e">
        <f t="shared" si="14"/>
        <v>#DIV/0!</v>
      </c>
      <c r="O152" s="4" t="e">
        <f>VLOOKUP(B152,'[1]Khen thưởng'!$A$2:$D$123,4,0)</f>
        <v>#N/A</v>
      </c>
      <c r="P152" s="4" t="e">
        <f>VLOOKUP(B152,'[1]Khen thưởng'!$A$2:$D$123,3,0)</f>
        <v>#N/A</v>
      </c>
    </row>
    <row r="153" spans="1:16" x14ac:dyDescent="0.25">
      <c r="A153" s="4">
        <v>150</v>
      </c>
      <c r="B153" s="10" t="s">
        <v>182</v>
      </c>
      <c r="C153" s="7" t="s">
        <v>183</v>
      </c>
      <c r="D153" s="9">
        <v>38099</v>
      </c>
      <c r="E153" s="4" t="s">
        <v>342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4" t="e">
        <f t="shared" si="12"/>
        <v>#DIV/0!</v>
      </c>
      <c r="M153" s="4" t="e">
        <f t="shared" si="13"/>
        <v>#DIV/0!</v>
      </c>
      <c r="N153" s="5" t="e">
        <f t="shared" si="14"/>
        <v>#DIV/0!</v>
      </c>
      <c r="O153" s="4" t="e">
        <f>VLOOKUP(B153,'[1]Khen thưởng'!$A$2:$D$123,4,0)</f>
        <v>#N/A</v>
      </c>
      <c r="P153" s="4" t="e">
        <f>VLOOKUP(B153,'[1]Khen thưởng'!$A$2:$D$123,3,0)</f>
        <v>#N/A</v>
      </c>
    </row>
    <row r="154" spans="1:16" x14ac:dyDescent="0.25">
      <c r="A154" s="4">
        <v>151</v>
      </c>
      <c r="B154" s="10" t="s">
        <v>188</v>
      </c>
      <c r="C154" s="7" t="s">
        <v>189</v>
      </c>
      <c r="D154" s="9">
        <v>38499</v>
      </c>
      <c r="E154" s="4" t="s">
        <v>342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4" t="e">
        <f t="shared" si="12"/>
        <v>#DIV/0!</v>
      </c>
      <c r="M154" s="4" t="e">
        <f t="shared" si="13"/>
        <v>#DIV/0!</v>
      </c>
      <c r="N154" s="5" t="e">
        <f t="shared" si="14"/>
        <v>#DIV/0!</v>
      </c>
      <c r="O154" s="4" t="e">
        <f>VLOOKUP(B154,'[1]Khen thưởng'!$A$2:$D$123,4,0)</f>
        <v>#N/A</v>
      </c>
      <c r="P154" s="4" t="e">
        <f>VLOOKUP(B154,'[1]Khen thưởng'!$A$2:$D$123,3,0)</f>
        <v>#N/A</v>
      </c>
    </row>
    <row r="155" spans="1:16" x14ac:dyDescent="0.25">
      <c r="A155" s="4">
        <v>152</v>
      </c>
      <c r="B155" s="10" t="s">
        <v>193</v>
      </c>
      <c r="C155" s="7" t="s">
        <v>194</v>
      </c>
      <c r="D155" s="9">
        <v>38417</v>
      </c>
      <c r="E155" s="4" t="s">
        <v>342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4" t="e">
        <f t="shared" si="12"/>
        <v>#DIV/0!</v>
      </c>
      <c r="M155" s="4" t="e">
        <f t="shared" si="13"/>
        <v>#DIV/0!</v>
      </c>
      <c r="N155" s="5" t="e">
        <f t="shared" si="14"/>
        <v>#DIV/0!</v>
      </c>
      <c r="O155" s="4" t="e">
        <f>VLOOKUP(B155,'[1]Khen thưởng'!$A$2:$D$123,4,0)</f>
        <v>#N/A</v>
      </c>
      <c r="P155" s="4" t="e">
        <f>VLOOKUP(B155,'[1]Khen thưởng'!$A$2:$D$123,3,0)</f>
        <v>#N/A</v>
      </c>
    </row>
    <row r="156" spans="1:16" x14ac:dyDescent="0.25">
      <c r="A156" s="4">
        <v>153</v>
      </c>
      <c r="B156" s="10" t="s">
        <v>205</v>
      </c>
      <c r="C156" s="7" t="s">
        <v>206</v>
      </c>
      <c r="D156" s="9">
        <v>37570</v>
      </c>
      <c r="E156" s="4" t="s">
        <v>342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4" t="e">
        <f t="shared" si="12"/>
        <v>#DIV/0!</v>
      </c>
      <c r="M156" s="4" t="e">
        <f t="shared" si="13"/>
        <v>#DIV/0!</v>
      </c>
      <c r="N156" s="5" t="e">
        <f t="shared" si="14"/>
        <v>#DIV/0!</v>
      </c>
      <c r="O156" s="4" t="e">
        <f>VLOOKUP(B156,'[1]Khen thưởng'!$A$2:$D$123,4,0)</f>
        <v>#N/A</v>
      </c>
      <c r="P156" s="4" t="e">
        <f>VLOOKUP(B156,'[1]Khen thưởng'!$A$2:$D$123,3,0)</f>
        <v>#N/A</v>
      </c>
    </row>
    <row r="157" spans="1:16" x14ac:dyDescent="0.25">
      <c r="A157" s="4">
        <v>154</v>
      </c>
      <c r="B157" s="10" t="s">
        <v>213</v>
      </c>
      <c r="C157" s="7" t="s">
        <v>214</v>
      </c>
      <c r="D157" s="9">
        <v>38621</v>
      </c>
      <c r="E157" s="4" t="s">
        <v>342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4" t="e">
        <f t="shared" si="12"/>
        <v>#DIV/0!</v>
      </c>
      <c r="M157" s="4" t="e">
        <f t="shared" si="13"/>
        <v>#DIV/0!</v>
      </c>
      <c r="N157" s="5" t="e">
        <f t="shared" si="14"/>
        <v>#DIV/0!</v>
      </c>
      <c r="O157" s="4" t="e">
        <f>VLOOKUP(B157,'[1]Khen thưởng'!$A$2:$D$123,4,0)</f>
        <v>#N/A</v>
      </c>
      <c r="P157" s="4" t="e">
        <f>VLOOKUP(B157,'[1]Khen thưởng'!$A$2:$D$123,3,0)</f>
        <v>#N/A</v>
      </c>
    </row>
    <row r="158" spans="1:16" x14ac:dyDescent="0.25">
      <c r="A158" s="4">
        <v>155</v>
      </c>
      <c r="B158" s="10" t="s">
        <v>233</v>
      </c>
      <c r="C158" s="7" t="s">
        <v>234</v>
      </c>
      <c r="D158" s="9">
        <v>38663</v>
      </c>
      <c r="E158" s="4" t="s">
        <v>342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4" t="e">
        <f t="shared" si="12"/>
        <v>#DIV/0!</v>
      </c>
      <c r="M158" s="4" t="e">
        <f t="shared" si="13"/>
        <v>#DIV/0!</v>
      </c>
      <c r="N158" s="5" t="e">
        <f t="shared" si="14"/>
        <v>#DIV/0!</v>
      </c>
      <c r="O158" s="4" t="e">
        <f>VLOOKUP(B158,'[1]Khen thưởng'!$A$2:$D$123,4,0)</f>
        <v>#N/A</v>
      </c>
      <c r="P158" s="4" t="e">
        <f>VLOOKUP(B158,'[1]Khen thưởng'!$A$2:$D$123,3,0)</f>
        <v>#N/A</v>
      </c>
    </row>
    <row r="159" spans="1:16" x14ac:dyDescent="0.25">
      <c r="A159" s="4">
        <v>156</v>
      </c>
      <c r="B159" s="10" t="s">
        <v>249</v>
      </c>
      <c r="C159" s="7" t="s">
        <v>250</v>
      </c>
      <c r="D159" s="9">
        <v>37748</v>
      </c>
      <c r="E159" s="4" t="s">
        <v>342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4" t="e">
        <f t="shared" si="12"/>
        <v>#DIV/0!</v>
      </c>
      <c r="M159" s="4" t="e">
        <f t="shared" si="13"/>
        <v>#DIV/0!</v>
      </c>
      <c r="N159" s="5" t="e">
        <f t="shared" si="14"/>
        <v>#DIV/0!</v>
      </c>
      <c r="O159" s="4" t="e">
        <f>VLOOKUP(B159,'[1]Khen thưởng'!$A$2:$D$123,4,0)</f>
        <v>#N/A</v>
      </c>
      <c r="P159" s="4" t="e">
        <f>VLOOKUP(B159,'[1]Khen thưởng'!$A$2:$D$123,3,0)</f>
        <v>#N/A</v>
      </c>
    </row>
    <row r="160" spans="1:16" x14ac:dyDescent="0.25">
      <c r="A160" s="4">
        <v>157</v>
      </c>
      <c r="B160" s="10" t="s">
        <v>265</v>
      </c>
      <c r="C160" s="7" t="s">
        <v>266</v>
      </c>
      <c r="D160" s="9">
        <v>38615</v>
      </c>
      <c r="E160" s="4" t="s">
        <v>342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4" t="e">
        <f t="shared" si="12"/>
        <v>#DIV/0!</v>
      </c>
      <c r="M160" s="4" t="e">
        <f t="shared" si="13"/>
        <v>#DIV/0!</v>
      </c>
      <c r="N160" s="5" t="e">
        <f t="shared" si="14"/>
        <v>#DIV/0!</v>
      </c>
      <c r="O160" s="4" t="e">
        <f>VLOOKUP(B160,'[1]Khen thưởng'!$A$2:$D$123,4,0)</f>
        <v>#N/A</v>
      </c>
      <c r="P160" s="4" t="e">
        <f>VLOOKUP(B160,'[1]Khen thưởng'!$A$2:$D$123,3,0)</f>
        <v>#N/A</v>
      </c>
    </row>
    <row r="161" spans="1:16" x14ac:dyDescent="0.25">
      <c r="A161" s="4">
        <v>158</v>
      </c>
      <c r="B161" s="10" t="s">
        <v>283</v>
      </c>
      <c r="C161" s="7" t="s">
        <v>284</v>
      </c>
      <c r="D161" s="9">
        <v>38425</v>
      </c>
      <c r="E161" s="4" t="s">
        <v>342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4" t="e">
        <f t="shared" si="12"/>
        <v>#DIV/0!</v>
      </c>
      <c r="M161" s="4" t="e">
        <f t="shared" si="13"/>
        <v>#DIV/0!</v>
      </c>
      <c r="N161" s="5" t="e">
        <f t="shared" si="14"/>
        <v>#DIV/0!</v>
      </c>
      <c r="O161" s="4" t="e">
        <f>VLOOKUP(B161,'[1]Khen thưởng'!$A$2:$D$123,4,0)</f>
        <v>#N/A</v>
      </c>
      <c r="P161" s="4" t="e">
        <f>VLOOKUP(B161,'[1]Khen thưởng'!$A$2:$D$123,3,0)</f>
        <v>#N/A</v>
      </c>
    </row>
    <row r="162" spans="1:16" x14ac:dyDescent="0.25">
      <c r="A162" s="4">
        <v>159</v>
      </c>
      <c r="B162" s="10" t="s">
        <v>289</v>
      </c>
      <c r="C162" s="7" t="s">
        <v>290</v>
      </c>
      <c r="D162" s="9">
        <v>38262</v>
      </c>
      <c r="E162" s="4" t="s">
        <v>342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4" t="e">
        <f t="shared" si="12"/>
        <v>#DIV/0!</v>
      </c>
      <c r="M162" s="4" t="e">
        <f t="shared" si="13"/>
        <v>#DIV/0!</v>
      </c>
      <c r="N162" s="5" t="e">
        <f t="shared" si="14"/>
        <v>#DIV/0!</v>
      </c>
      <c r="O162" s="4" t="e">
        <f>VLOOKUP(B162,'[1]Khen thưởng'!$A$2:$D$123,4,0)</f>
        <v>#N/A</v>
      </c>
      <c r="P162" s="4" t="e">
        <f>VLOOKUP(B162,'[1]Khen thưởng'!$A$2:$D$123,3,0)</f>
        <v>#N/A</v>
      </c>
    </row>
    <row r="163" spans="1:16" x14ac:dyDescent="0.25">
      <c r="A163" s="4">
        <v>160</v>
      </c>
      <c r="B163" s="10" t="s">
        <v>293</v>
      </c>
      <c r="C163" s="7" t="s">
        <v>294</v>
      </c>
      <c r="D163" s="9">
        <v>38508</v>
      </c>
      <c r="E163" s="4" t="s">
        <v>342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4" t="e">
        <f t="shared" si="12"/>
        <v>#DIV/0!</v>
      </c>
      <c r="M163" s="4" t="e">
        <f t="shared" si="13"/>
        <v>#DIV/0!</v>
      </c>
      <c r="N163" s="5" t="e">
        <f t="shared" si="14"/>
        <v>#DIV/0!</v>
      </c>
      <c r="O163" s="4" t="e">
        <f>VLOOKUP(B163,'[1]Khen thưởng'!$A$2:$D$123,4,0)</f>
        <v>#N/A</v>
      </c>
      <c r="P163" s="4" t="e">
        <f>VLOOKUP(B163,'[1]Khen thưởng'!$A$2:$D$123,3,0)</f>
        <v>#N/A</v>
      </c>
    </row>
    <row r="164" spans="1:16" x14ac:dyDescent="0.25">
      <c r="A164" s="4">
        <v>161</v>
      </c>
      <c r="B164" s="10" t="s">
        <v>299</v>
      </c>
      <c r="C164" s="7" t="s">
        <v>300</v>
      </c>
      <c r="D164" s="9">
        <v>38266</v>
      </c>
      <c r="E164" s="4" t="s">
        <v>342</v>
      </c>
      <c r="F164" s="8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4" t="e">
        <f t="shared" si="12"/>
        <v>#DIV/0!</v>
      </c>
      <c r="M164" s="4" t="e">
        <f t="shared" si="13"/>
        <v>#DIV/0!</v>
      </c>
      <c r="N164" s="5" t="e">
        <f t="shared" ref="N164:N166" si="15">IF(M164&gt;=3.68,"Xuất sắc", IF(M164&gt;=3.2, "Giỏi", IF(M164&gt;=2.5, "Khá", IF(M164&gt;=2, "Trung Bình", "Yếu"))))</f>
        <v>#DIV/0!</v>
      </c>
      <c r="O164" s="4" t="e">
        <f>VLOOKUP(B164,'[1]Khen thưởng'!$A$2:$D$123,4,0)</f>
        <v>#N/A</v>
      </c>
      <c r="P164" s="4" t="e">
        <f>VLOOKUP(B164,'[1]Khen thưởng'!$A$2:$D$123,3,0)</f>
        <v>#N/A</v>
      </c>
    </row>
    <row r="165" spans="1:16" x14ac:dyDescent="0.25">
      <c r="A165" s="4">
        <v>162</v>
      </c>
      <c r="B165" s="10" t="s">
        <v>315</v>
      </c>
      <c r="C165" s="7" t="s">
        <v>316</v>
      </c>
      <c r="D165" s="9">
        <v>38528</v>
      </c>
      <c r="E165" s="4" t="s">
        <v>342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4" t="e">
        <f t="shared" si="12"/>
        <v>#DIV/0!</v>
      </c>
      <c r="M165" s="4" t="e">
        <f t="shared" si="13"/>
        <v>#DIV/0!</v>
      </c>
      <c r="N165" s="5" t="e">
        <f t="shared" si="15"/>
        <v>#DIV/0!</v>
      </c>
      <c r="O165" s="4" t="e">
        <f>VLOOKUP(B165,'[1]Khen thưởng'!$A$2:$D$123,4,0)</f>
        <v>#N/A</v>
      </c>
      <c r="P165" s="4" t="e">
        <f>VLOOKUP(B165,'[1]Khen thưởng'!$A$2:$D$123,3,0)</f>
        <v>#N/A</v>
      </c>
    </row>
    <row r="166" spans="1:16" x14ac:dyDescent="0.25">
      <c r="A166" s="4">
        <v>163</v>
      </c>
      <c r="B166" s="10" t="s">
        <v>319</v>
      </c>
      <c r="C166" s="7" t="s">
        <v>320</v>
      </c>
      <c r="D166" s="9">
        <v>38554</v>
      </c>
      <c r="E166" s="4" t="s">
        <v>342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4" t="e">
        <f t="shared" si="12"/>
        <v>#DIV/0!</v>
      </c>
      <c r="M166" s="4" t="e">
        <f t="shared" si="13"/>
        <v>#DIV/0!</v>
      </c>
      <c r="N166" s="5" t="e">
        <f t="shared" si="15"/>
        <v>#DIV/0!</v>
      </c>
      <c r="O166" s="4" t="e">
        <f>VLOOKUP(B166,'[1]Khen thưởng'!$A$2:$D$123,4,0)</f>
        <v>#N/A</v>
      </c>
      <c r="P166" s="4" t="e">
        <f>VLOOKUP(B166,'[1]Khen thưởng'!$A$2:$D$123,3,0)</f>
        <v>#N/A</v>
      </c>
    </row>
  </sheetData>
  <sortState ref="A4:P167">
    <sortCondition descending="1" ref="M4:M167"/>
  </sortState>
  <mergeCells count="9">
    <mergeCell ref="P1:P3"/>
    <mergeCell ref="F2:H2"/>
    <mergeCell ref="I2:K2"/>
    <mergeCell ref="A1:E2"/>
    <mergeCell ref="F1:K1"/>
    <mergeCell ref="L1:L3"/>
    <mergeCell ref="M1:M3"/>
    <mergeCell ref="N1:N3"/>
    <mergeCell ref="O1:O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Xếp loại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TTTH</cp:lastModifiedBy>
  <dcterms:created xsi:type="dcterms:W3CDTF">2026-07-22T07:11:39Z</dcterms:created>
  <dcterms:modified xsi:type="dcterms:W3CDTF">2026-09-08T03:17:14Z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